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9FB4F295-7A3A-4B6B-A0BC-0AF3D4D8EFC2}" xr6:coauthVersionLast="47" xr6:coauthVersionMax="47" xr10:uidLastSave="{00000000-0000-0000-0000-000000000000}"/>
  <bookViews>
    <workbookView xWindow="-108" yWindow="-108" windowWidth="23256" windowHeight="12576" tabRatio="575" activeTab="11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789" i="26" l="1"/>
  <c r="AN788" i="26"/>
  <c r="AN787" i="26"/>
  <c r="AN786" i="26"/>
  <c r="AN785" i="26"/>
  <c r="AS785" i="26" s="1"/>
  <c r="AN784" i="26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8" i="26"/>
  <c r="AN167" i="26"/>
  <c r="AN166" i="26"/>
  <c r="AN165" i="26"/>
  <c r="AN164" i="26"/>
  <c r="AN163" i="26"/>
  <c r="AN162" i="26"/>
  <c r="AN161" i="26"/>
  <c r="AN160" i="26"/>
  <c r="AN159" i="26"/>
  <c r="AN158" i="26"/>
  <c r="AN157" i="26"/>
  <c r="AN156" i="26"/>
  <c r="AN155" i="26"/>
  <c r="AN154" i="26"/>
  <c r="AN153" i="26"/>
  <c r="AN152" i="26"/>
  <c r="AN151" i="26"/>
  <c r="AN150" i="26"/>
  <c r="AN149" i="26"/>
  <c r="AN148" i="26"/>
  <c r="AN147" i="26"/>
  <c r="AN146" i="26"/>
  <c r="AN145" i="26"/>
  <c r="AN144" i="26"/>
  <c r="AN143" i="26"/>
  <c r="AN142" i="26"/>
  <c r="AN141" i="26"/>
  <c r="AN140" i="26"/>
  <c r="AN139" i="26"/>
  <c r="AN138" i="26"/>
  <c r="AN137" i="26"/>
  <c r="AN136" i="26"/>
  <c r="AN135" i="26"/>
  <c r="AN134" i="26"/>
  <c r="AN133" i="26"/>
  <c r="AN132" i="26"/>
  <c r="AN131" i="26"/>
  <c r="AN130" i="26"/>
  <c r="AN129" i="26"/>
  <c r="AN128" i="26"/>
  <c r="AN127" i="26"/>
  <c r="AN126" i="26"/>
  <c r="AN125" i="26"/>
  <c r="AN124" i="26"/>
  <c r="AN123" i="26"/>
  <c r="AN122" i="26"/>
  <c r="AN121" i="26"/>
  <c r="AN120" i="26"/>
  <c r="AN119" i="26"/>
  <c r="AN118" i="26"/>
  <c r="AN117" i="26"/>
  <c r="AN116" i="26"/>
  <c r="AN115" i="26"/>
  <c r="AN114" i="26"/>
  <c r="AN113" i="26"/>
  <c r="AN112" i="26"/>
  <c r="AN111" i="26"/>
  <c r="AN110" i="26"/>
  <c r="AN109" i="26"/>
  <c r="AN108" i="26"/>
  <c r="AN107" i="26"/>
  <c r="AN106" i="26"/>
  <c r="AN105" i="26"/>
  <c r="AN104" i="26"/>
  <c r="AN103" i="26"/>
  <c r="AN102" i="26"/>
  <c r="AN101" i="26"/>
  <c r="AN100" i="26"/>
  <c r="AN99" i="26"/>
  <c r="AN98" i="26"/>
  <c r="AN97" i="26"/>
  <c r="AN96" i="26"/>
  <c r="AN95" i="26"/>
  <c r="AN94" i="26"/>
  <c r="AN93" i="26"/>
  <c r="AN92" i="26"/>
  <c r="AN91" i="26"/>
  <c r="AN90" i="26"/>
  <c r="AN89" i="26"/>
  <c r="AN88" i="26"/>
  <c r="AN87" i="26"/>
  <c r="AN86" i="26"/>
  <c r="AN85" i="26"/>
  <c r="AN84" i="26"/>
  <c r="AN83" i="26"/>
  <c r="AN82" i="26"/>
  <c r="AN81" i="26"/>
  <c r="AN80" i="26"/>
  <c r="AN79" i="26"/>
  <c r="AN78" i="26"/>
  <c r="AN77" i="26"/>
  <c r="AN76" i="26"/>
  <c r="AN75" i="26"/>
  <c r="AN74" i="26"/>
  <c r="AN73" i="26"/>
  <c r="AN72" i="26"/>
  <c r="AN71" i="26"/>
  <c r="AN70" i="26"/>
  <c r="AN69" i="26"/>
  <c r="AN68" i="26"/>
  <c r="AN67" i="26"/>
  <c r="AN66" i="26"/>
  <c r="AN65" i="26"/>
  <c r="AN64" i="26"/>
  <c r="AN63" i="26"/>
  <c r="AN62" i="26"/>
  <c r="AN61" i="26"/>
  <c r="AN60" i="26"/>
  <c r="AN59" i="26"/>
  <c r="AN58" i="26"/>
  <c r="AN57" i="26"/>
  <c r="AN56" i="26"/>
  <c r="AN55" i="26"/>
  <c r="AN54" i="26"/>
  <c r="AN53" i="26"/>
  <c r="AN52" i="26"/>
  <c r="AN51" i="26"/>
  <c r="AN50" i="26"/>
  <c r="AN49" i="26"/>
  <c r="AN48" i="26"/>
  <c r="AN47" i="26"/>
  <c r="AN46" i="26"/>
  <c r="AN45" i="26"/>
  <c r="AN44" i="26"/>
  <c r="AN43" i="26"/>
  <c r="AN42" i="26"/>
  <c r="AN41" i="26"/>
  <c r="AN40" i="26"/>
  <c r="AN39" i="26"/>
  <c r="AN38" i="26"/>
  <c r="AN37" i="26"/>
  <c r="AN36" i="26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1" i="26"/>
  <c r="AN20" i="26"/>
  <c r="AN19" i="26"/>
  <c r="AN18" i="26"/>
  <c r="AN17" i="26"/>
  <c r="AN16" i="26"/>
  <c r="AN15" i="26"/>
  <c r="AN14" i="26"/>
  <c r="AN13" i="26"/>
  <c r="AN12" i="26"/>
  <c r="AN11" i="26"/>
  <c r="AN10" i="26"/>
  <c r="AN9" i="26"/>
  <c r="AN8" i="26"/>
  <c r="AN7" i="26"/>
  <c r="AN6" i="26"/>
  <c r="AT788" i="26"/>
  <c r="AQ788" i="26"/>
  <c r="AR788" i="26" s="1"/>
  <c r="AS788" i="26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S787" i="26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S786" i="26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O789" i="26"/>
  <c r="AL789" i="26"/>
  <c r="AK789" i="26"/>
  <c r="AI789" i="26"/>
  <c r="AJ789" i="26" s="1"/>
  <c r="AF789" i="26"/>
  <c r="AG789" i="26" s="1"/>
  <c r="AC789" i="26"/>
  <c r="AD789" i="26" s="1"/>
  <c r="Z789" i="26"/>
  <c r="AA789" i="26" s="1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O784" i="26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O787" i="26" l="1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<sst xmlns="http://schemas.openxmlformats.org/spreadsheetml/2006/main" count="71992" uniqueCount="914">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</sst>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865</v>
      </c>
      <c r="G2" s="55"/>
      <c r="H2" s="56"/>
      <c r="I2" s="2" t="s">
        <v>221</v>
      </c>
      <c r="J2" s="4">
        <f t="shared" ref="J2" si="0">SUBTOTAL(9,J5:J964)</f>
        <v>1281</v>
      </c>
      <c r="K2" s="4">
        <f t="shared" ref="K2" si="1">SUBTOTAL(9,K5:K964)</f>
        <v>1316</v>
      </c>
      <c r="L2" s="4">
        <f t="shared" ref="L2" si="2">SUBTOTAL(9,L5:L964)</f>
        <v>564</v>
      </c>
      <c r="M2" s="4">
        <f t="shared" ref="M2" si="3">SUBTOTAL(9,M5:M963)</f>
        <v>116</v>
      </c>
      <c r="N2" s="4">
        <f t="shared" ref="N2" si="4">SUBTOTAL(9,N5:N963)</f>
        <v>1210</v>
      </c>
      <c r="O2" s="4">
        <f t="shared" ref="O2" si="5">SUBTOTAL(9,O5:O963)</f>
        <v>3098</v>
      </c>
      <c r="P2" s="4">
        <f t="shared" ref="P2" si="6">SUBTOTAL(9,P5:P963)</f>
        <v>3161</v>
      </c>
      <c r="Q2" s="4">
        <f t="shared" ref="Q2" si="7">SUBTOTAL(9,Q5:Q963)</f>
        <v>547</v>
      </c>
      <c r="R2" s="4">
        <f t="shared" ref="R2" si="8">SUBTOTAL(9,R5:R963)</f>
        <v>812</v>
      </c>
      <c r="S2" s="4">
        <f t="shared" ref="S2" si="9">SUBTOTAL(9,S5:S963)</f>
        <v>98</v>
      </c>
      <c r="T2" s="4">
        <f t="shared" ref="T2" si="10">SUBTOTAL(9,T5:T963)</f>
        <v>50</v>
      </c>
      <c r="U2" s="4"/>
      <c r="V2" s="4">
        <f t="shared" ref="V2" si="11">SUBTOTAL(9,V5:V963)</f>
        <v>1277</v>
      </c>
      <c r="W2" s="4">
        <f t="shared" ref="W2" si="12">SUBTOTAL(9,W5:W963)</f>
        <v>958</v>
      </c>
      <c r="X2" s="4">
        <f t="shared" ref="X2" si="13">SUBTOTAL(9,X5:X963)</f>
        <v>2099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4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12</v>
      </c>
      <c r="W10" s="24">
        <v>12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13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20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3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5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4</v>
      </c>
      <c r="T19" s="24">
        <v>3</v>
      </c>
      <c r="U19" s="24"/>
      <c r="V19" s="24">
        <v>17</v>
      </c>
      <c r="W19" s="24">
        <v>28</v>
      </c>
      <c r="X19" s="24">
        <v>46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18</v>
      </c>
      <c r="L26" s="24">
        <v>3</v>
      </c>
      <c r="M26" s="24">
        <v>0</v>
      </c>
      <c r="N26" s="23">
        <v>15</v>
      </c>
      <c r="O26" s="24">
        <v>30</v>
      </c>
      <c r="P26" s="24">
        <v>37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13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15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75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46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31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12</v>
      </c>
      <c r="W32" s="24">
        <v>0</v>
      </c>
      <c r="X32" s="24">
        <v>13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0</v>
      </c>
      <c r="M33" s="24">
        <v>0</v>
      </c>
      <c r="N33" s="23">
        <v>12</v>
      </c>
      <c r="O33" s="24">
        <v>21</v>
      </c>
      <c r="P33" s="24">
        <v>34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3</v>
      </c>
      <c r="W33" s="24">
        <v>3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27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4</v>
      </c>
      <c r="W39" s="24">
        <v>0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4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15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9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14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6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28</v>
      </c>
      <c r="X92" s="24">
        <v>74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13</v>
      </c>
      <c r="K99" s="24">
        <v>5</v>
      </c>
      <c r="L99" s="24">
        <v>4</v>
      </c>
      <c r="M99" s="24">
        <v>2</v>
      </c>
      <c r="N99" s="23">
        <v>9</v>
      </c>
      <c r="O99" s="24">
        <v>29</v>
      </c>
      <c r="P99" s="24">
        <v>22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0</v>
      </c>
      <c r="M101" s="24">
        <v>0</v>
      </c>
      <c r="N101" s="23">
        <v>2</v>
      </c>
      <c r="O101" s="24">
        <v>5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3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11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10</v>
      </c>
      <c r="L124" s="24">
        <v>6</v>
      </c>
      <c r="M124" s="24">
        <v>0</v>
      </c>
      <c r="N124" s="23">
        <v>10</v>
      </c>
      <c r="O124" s="24">
        <v>26</v>
      </c>
      <c r="P124" s="24">
        <v>27</v>
      </c>
      <c r="Q124" s="24">
        <v>6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0</v>
      </c>
      <c r="L125" s="24">
        <v>0</v>
      </c>
      <c r="M125" s="24">
        <v>0</v>
      </c>
      <c r="N125" s="23">
        <v>4</v>
      </c>
      <c r="O125" s="24">
        <v>10</v>
      </c>
      <c r="P125" s="24">
        <v>4</v>
      </c>
      <c r="Q125" s="24">
        <v>1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10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63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59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49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20</v>
      </c>
      <c r="W187" s="24">
        <v>19</v>
      </c>
      <c r="X187" s="24">
        <v>80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8</v>
      </c>
      <c r="P202" s="24">
        <v>6</v>
      </c>
      <c r="Q202" s="24">
        <v>2</v>
      </c>
      <c r="R202" s="24">
        <v>0</v>
      </c>
      <c r="S202" s="24">
        <v>0</v>
      </c>
      <c r="T202" s="24">
        <v>0</v>
      </c>
      <c r="U202" s="24"/>
      <c r="V202" s="24">
        <v>5</v>
      </c>
      <c r="W202" s="24">
        <v>4</v>
      </c>
      <c r="X202" s="24">
        <v>18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3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12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3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4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19</v>
      </c>
      <c r="K269" s="24">
        <v>21</v>
      </c>
      <c r="L269" s="24">
        <v>2</v>
      </c>
      <c r="M269" s="24">
        <v>2</v>
      </c>
      <c r="N269" s="23">
        <v>17</v>
      </c>
      <c r="O269" s="24">
        <v>33</v>
      </c>
      <c r="P269" s="24">
        <v>42</v>
      </c>
      <c r="Q269" s="24">
        <v>8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9</v>
      </c>
      <c r="X269" s="24">
        <v>9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30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14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1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8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5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2</v>
      </c>
      <c r="O287" s="24">
        <v>6</v>
      </c>
      <c r="P287" s="24">
        <v>8</v>
      </c>
      <c r="Q287" s="24">
        <v>2</v>
      </c>
      <c r="R287" s="24">
        <v>9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6</v>
      </c>
      <c r="K299" s="24">
        <v>6</v>
      </c>
      <c r="L299" s="24">
        <v>0</v>
      </c>
      <c r="M299" s="24">
        <v>0</v>
      </c>
      <c r="N299" s="23">
        <v>6</v>
      </c>
      <c r="O299" s="24">
        <v>8</v>
      </c>
      <c r="P299" s="24">
        <v>12</v>
      </c>
      <c r="Q299" s="24">
        <v>6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8</v>
      </c>
      <c r="L302" s="24">
        <v>0</v>
      </c>
      <c r="M302" s="24">
        <v>0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3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1</v>
      </c>
      <c r="N323" s="23">
        <v>0</v>
      </c>
      <c r="O323" s="24">
        <v>0</v>
      </c>
      <c r="P323" s="24">
        <v>3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24</v>
      </c>
      <c r="L338" s="24">
        <v>13</v>
      </c>
      <c r="M338" s="24">
        <v>2</v>
      </c>
      <c r="N338" s="23">
        <v>19</v>
      </c>
      <c r="O338" s="24">
        <v>34</v>
      </c>
      <c r="P338" s="24">
        <v>56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7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2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1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7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4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9</v>
      </c>
      <c r="L657" s="24">
        <v>7</v>
      </c>
      <c r="M657" s="24">
        <v>3</v>
      </c>
      <c r="N657" s="23">
        <v>4</v>
      </c>
      <c r="O657" s="24">
        <v>9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15</v>
      </c>
      <c r="X657" s="24">
        <v>22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870</v>
      </c>
      <c r="G2" s="55"/>
      <c r="H2" s="56"/>
      <c r="I2" s="2" t="s">
        <v>221</v>
      </c>
      <c r="J2" s="28">
        <f t="shared" ref="J2:L2" si="0">SUBTOTAL(9,J5:J964)</f>
        <v>1236</v>
      </c>
      <c r="K2" s="28">
        <f t="shared" si="0"/>
        <v>1221</v>
      </c>
      <c r="L2" s="28">
        <f t="shared" si="0"/>
        <v>517</v>
      </c>
      <c r="M2" s="28">
        <f t="shared" ref="M2:T2" si="1">SUBTOTAL(9,M5:M963)</f>
        <v>88</v>
      </c>
      <c r="N2" s="28">
        <f t="shared" si="1"/>
        <v>1188</v>
      </c>
      <c r="O2" s="28">
        <f t="shared" si="1"/>
        <v>2993</v>
      </c>
      <c r="P2" s="28">
        <f t="shared" si="1"/>
        <v>2974</v>
      </c>
      <c r="Q2" s="28">
        <f t="shared" si="1"/>
        <v>521</v>
      </c>
      <c r="R2" s="28">
        <f t="shared" si="1"/>
        <v>912</v>
      </c>
      <c r="S2" s="28">
        <f t="shared" si="1"/>
        <v>108</v>
      </c>
      <c r="T2" s="28">
        <f t="shared" si="1"/>
        <v>53</v>
      </c>
      <c r="U2" s="4"/>
      <c r="V2" s="28">
        <f t="shared" ref="V2:X2" si="2">SUBTOTAL(9,V5:V963)</f>
        <v>1119</v>
      </c>
      <c r="W2" s="28">
        <f t="shared" si="2"/>
        <v>958</v>
      </c>
      <c r="X2" s="28">
        <f t="shared" si="2"/>
        <v>1803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34</v>
      </c>
      <c r="L10" s="24">
        <v>4</v>
      </c>
      <c r="M10" s="24">
        <v>0</v>
      </c>
      <c r="N10" s="23">
        <v>25</v>
      </c>
      <c r="O10" s="24">
        <v>40</v>
      </c>
      <c r="P10" s="24">
        <v>64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9</v>
      </c>
      <c r="W10" s="24">
        <v>19</v>
      </c>
      <c r="X10" s="24">
        <v>26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7</v>
      </c>
      <c r="W11" s="24">
        <v>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7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19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2</v>
      </c>
      <c r="X14" s="24">
        <v>19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25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5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42</v>
      </c>
      <c r="L19" s="24">
        <v>10</v>
      </c>
      <c r="M19" s="24">
        <v>5</v>
      </c>
      <c r="N19" s="23">
        <v>54</v>
      </c>
      <c r="O19" s="24">
        <v>101</v>
      </c>
      <c r="P19" s="24">
        <v>106</v>
      </c>
      <c r="Q19" s="24">
        <v>1</v>
      </c>
      <c r="R19" s="24">
        <v>16</v>
      </c>
      <c r="S19" s="24">
        <v>7</v>
      </c>
      <c r="T19" s="24">
        <v>3</v>
      </c>
      <c r="U19" s="24"/>
      <c r="V19" s="24">
        <v>15</v>
      </c>
      <c r="W19" s="24">
        <v>31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7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2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13</v>
      </c>
      <c r="L26" s="24">
        <v>1</v>
      </c>
      <c r="M26" s="24">
        <v>0</v>
      </c>
      <c r="N26" s="23">
        <v>18</v>
      </c>
      <c r="O26" s="24">
        <v>49</v>
      </c>
      <c r="P26" s="24">
        <v>33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11</v>
      </c>
      <c r="M27" s="24">
        <v>2</v>
      </c>
      <c r="N27" s="23">
        <v>42</v>
      </c>
      <c r="O27" s="24">
        <v>63</v>
      </c>
      <c r="P27" s="24">
        <v>88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14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6</v>
      </c>
      <c r="T28" s="24">
        <v>3</v>
      </c>
      <c r="U28" s="24"/>
      <c r="V28" s="24">
        <v>62</v>
      </c>
      <c r="W28" s="24">
        <v>14</v>
      </c>
      <c r="X28" s="24">
        <v>76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11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36</v>
      </c>
      <c r="L30" s="24">
        <v>11</v>
      </c>
      <c r="M30" s="24">
        <v>3</v>
      </c>
      <c r="N30" s="23">
        <v>10</v>
      </c>
      <c r="O30" s="24">
        <v>37</v>
      </c>
      <c r="P30" s="24">
        <v>58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22</v>
      </c>
      <c r="X30" s="24">
        <v>33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6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5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12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3</v>
      </c>
      <c r="M55" s="24">
        <v>0</v>
      </c>
      <c r="N55" s="23">
        <v>0</v>
      </c>
      <c r="O55" s="24">
        <v>9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26</v>
      </c>
      <c r="W66" s="24">
        <v>12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21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14</v>
      </c>
      <c r="X72" s="24">
        <v>14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34</v>
      </c>
      <c r="L92" s="24">
        <v>6</v>
      </c>
      <c r="M92" s="24">
        <v>5</v>
      </c>
      <c r="N92" s="23">
        <v>62</v>
      </c>
      <c r="O92" s="24">
        <v>111</v>
      </c>
      <c r="P92" s="24">
        <v>103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29</v>
      </c>
      <c r="X92" s="24">
        <v>44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12</v>
      </c>
      <c r="P94" s="24">
        <v>3</v>
      </c>
      <c r="Q94" s="24">
        <v>1</v>
      </c>
      <c r="R94" s="24">
        <v>1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11</v>
      </c>
      <c r="L99" s="24">
        <v>5</v>
      </c>
      <c r="M99" s="24">
        <v>2</v>
      </c>
      <c r="N99" s="23">
        <v>8</v>
      </c>
      <c r="O99" s="24">
        <v>37</v>
      </c>
      <c r="P99" s="24">
        <v>28</v>
      </c>
      <c r="Q99" s="24">
        <v>6</v>
      </c>
      <c r="R99" s="24">
        <v>8</v>
      </c>
      <c r="S99" s="24">
        <v>1</v>
      </c>
      <c r="T99" s="24">
        <v>0</v>
      </c>
      <c r="U99" s="24"/>
      <c r="V99" s="24">
        <v>7</v>
      </c>
      <c r="W99" s="24">
        <v>8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7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19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4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1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3</v>
      </c>
      <c r="P134" s="24">
        <v>0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2</v>
      </c>
      <c r="T150" s="24">
        <v>1</v>
      </c>
      <c r="U150" s="24"/>
      <c r="V150" s="24">
        <v>42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10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42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41</v>
      </c>
      <c r="W185" s="24">
        <v>28</v>
      </c>
      <c r="X185" s="24">
        <v>65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3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2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7</v>
      </c>
      <c r="L202" s="24">
        <v>3</v>
      </c>
      <c r="M202" s="24">
        <v>2</v>
      </c>
      <c r="N202" s="23">
        <v>1</v>
      </c>
      <c r="O202" s="24">
        <v>6</v>
      </c>
      <c r="P202" s="24">
        <v>11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10</v>
      </c>
      <c r="X202" s="24">
        <v>23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8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5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30</v>
      </c>
      <c r="X233" s="24">
        <v>40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3</v>
      </c>
      <c r="L248" s="24">
        <v>0</v>
      </c>
      <c r="M248" s="24">
        <v>0</v>
      </c>
      <c r="N248" s="23">
        <v>2</v>
      </c>
      <c r="O248" s="24">
        <v>3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2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2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3</v>
      </c>
      <c r="W269" s="24">
        <v>11</v>
      </c>
      <c r="X269" s="24">
        <v>15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19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2</v>
      </c>
      <c r="W273" s="24">
        <v>2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2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7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10</v>
      </c>
      <c r="P287" s="24">
        <v>14</v>
      </c>
      <c r="Q287" s="24">
        <v>0</v>
      </c>
      <c r="R287" s="24">
        <v>7</v>
      </c>
      <c r="S287" s="24">
        <v>1</v>
      </c>
      <c r="T287" s="24">
        <v>0</v>
      </c>
      <c r="U287" s="24"/>
      <c r="V287" s="24">
        <v>8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6</v>
      </c>
      <c r="L299" s="24">
        <v>0</v>
      </c>
      <c r="M299" s="24">
        <v>0</v>
      </c>
      <c r="N299" s="23">
        <v>5</v>
      </c>
      <c r="O299" s="24">
        <v>8</v>
      </c>
      <c r="P299" s="24">
        <v>11</v>
      </c>
      <c r="Q299" s="24">
        <v>6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4</v>
      </c>
      <c r="L300" s="24">
        <v>2</v>
      </c>
      <c r="M300" s="24">
        <v>0</v>
      </c>
      <c r="N300" s="23">
        <v>6</v>
      </c>
      <c r="O300" s="24">
        <v>12</v>
      </c>
      <c r="P300" s="24">
        <v>13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2</v>
      </c>
      <c r="M310" s="24">
        <v>0</v>
      </c>
      <c r="N310" s="23">
        <v>4</v>
      </c>
      <c r="O310" s="24">
        <v>7</v>
      </c>
      <c r="P310" s="24">
        <v>11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5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13</v>
      </c>
      <c r="W338" s="24">
        <v>21</v>
      </c>
      <c r="X338" s="24">
        <v>47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19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11</v>
      </c>
      <c r="W341" s="24">
        <v>4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3</v>
      </c>
      <c r="L351" s="24">
        <v>1</v>
      </c>
      <c r="M351" s="24">
        <v>0</v>
      </c>
      <c r="N351" s="23">
        <v>4</v>
      </c>
      <c r="O351" s="24">
        <v>7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2</v>
      </c>
      <c r="T592" s="24">
        <v>1</v>
      </c>
      <c r="U592" s="24"/>
      <c r="V592" s="24">
        <v>9</v>
      </c>
      <c r="W592" s="24">
        <v>14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0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15</v>
      </c>
      <c r="L657" s="24">
        <v>7</v>
      </c>
      <c r="M657" s="24">
        <v>0</v>
      </c>
      <c r="N657" s="23">
        <v>4</v>
      </c>
      <c r="O657" s="24">
        <v>15</v>
      </c>
      <c r="P657" s="24">
        <v>30</v>
      </c>
      <c r="Q657" s="24">
        <v>1</v>
      </c>
      <c r="R657" s="24">
        <v>0</v>
      </c>
      <c r="S657" s="24">
        <v>1</v>
      </c>
      <c r="T657" s="24">
        <v>1</v>
      </c>
      <c r="U657" s="24"/>
      <c r="V657" s="24">
        <v>6</v>
      </c>
      <c r="W657" s="24">
        <v>15</v>
      </c>
      <c r="X657" s="24">
        <v>19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2"/>
    <cfRule type="duplicateValues" dxfId="59" priority="13"/>
  </conditionalFormatting>
  <conditionalFormatting sqref="H1">
    <cfRule type="duplicateValues" dxfId="58" priority="11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SUBTOTAL(9,J5:J964)</f>
        <v>1542</v>
      </c>
      <c r="K2" s="28">
        <f t="shared" si="0"/>
        <v>1327</v>
      </c>
      <c r="L2" s="28">
        <f t="shared" si="0"/>
        <v>539</v>
      </c>
      <c r="M2" s="28">
        <f t="shared" ref="M2:T2" si="1">SUBTOTAL(9,M5:M963)</f>
        <v>96</v>
      </c>
      <c r="N2" s="28">
        <f t="shared" si="1"/>
        <v>1478</v>
      </c>
      <c r="O2" s="28">
        <f t="shared" si="1"/>
        <v>3724</v>
      </c>
      <c r="P2" s="28">
        <f t="shared" si="1"/>
        <v>3408</v>
      </c>
      <c r="Q2" s="28">
        <f t="shared" si="1"/>
        <v>647</v>
      </c>
      <c r="R2" s="28">
        <f t="shared" si="1"/>
        <v>1066</v>
      </c>
      <c r="S2" s="28">
        <f t="shared" si="1"/>
        <v>121</v>
      </c>
      <c r="T2" s="28">
        <f t="shared" si="1"/>
        <v>42</v>
      </c>
      <c r="U2" s="4"/>
      <c r="V2" s="28">
        <f t="shared" ref="V2:X2" si="2">SUBTOTAL(9,V5:V963)</f>
        <v>1263</v>
      </c>
      <c r="W2" s="28">
        <f t="shared" si="2"/>
        <v>946</v>
      </c>
      <c r="X2" s="28">
        <f t="shared" si="2"/>
        <v>1509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42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6</v>
      </c>
      <c r="W10" s="24">
        <v>15</v>
      </c>
      <c r="X10" s="24">
        <v>22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43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16</v>
      </c>
      <c r="W11" s="24">
        <v>18</v>
      </c>
      <c r="X11" s="24">
        <v>21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7</v>
      </c>
      <c r="W12" s="24">
        <v>9</v>
      </c>
      <c r="X12" s="24">
        <v>18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20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9</v>
      </c>
      <c r="W14" s="24">
        <v>10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3</v>
      </c>
      <c r="M16" s="24">
        <v>1</v>
      </c>
      <c r="N16" s="23">
        <v>14</v>
      </c>
      <c r="O16" s="24">
        <v>43</v>
      </c>
      <c r="P16" s="24">
        <v>31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3</v>
      </c>
      <c r="W17" s="24">
        <v>4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6</v>
      </c>
      <c r="X18" s="24">
        <v>10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66</v>
      </c>
      <c r="L19" s="24">
        <v>12</v>
      </c>
      <c r="M19" s="24">
        <v>5</v>
      </c>
      <c r="N19" s="23">
        <v>59</v>
      </c>
      <c r="O19" s="24">
        <v>110</v>
      </c>
      <c r="P19" s="24">
        <v>139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16</v>
      </c>
      <c r="W19" s="24">
        <v>33</v>
      </c>
      <c r="X19" s="24">
        <v>48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21</v>
      </c>
      <c r="L26" s="24">
        <v>2</v>
      </c>
      <c r="M26" s="24">
        <v>0</v>
      </c>
      <c r="N26" s="23">
        <v>17</v>
      </c>
      <c r="O26" s="24">
        <v>44</v>
      </c>
      <c r="P26" s="24">
        <v>41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10</v>
      </c>
      <c r="W26" s="24">
        <v>16</v>
      </c>
      <c r="X26" s="24">
        <v>36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32</v>
      </c>
      <c r="X27" s="24">
        <v>40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5</v>
      </c>
      <c r="T28" s="24">
        <v>1</v>
      </c>
      <c r="U28" s="24"/>
      <c r="V28" s="24">
        <v>20</v>
      </c>
      <c r="W28" s="24">
        <v>26</v>
      </c>
      <c r="X28" s="24">
        <v>50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27</v>
      </c>
      <c r="K29" s="24">
        <v>17</v>
      </c>
      <c r="L29" s="24">
        <v>9</v>
      </c>
      <c r="M29" s="24">
        <v>0</v>
      </c>
      <c r="N29" s="23">
        <v>27</v>
      </c>
      <c r="O29" s="24">
        <v>62</v>
      </c>
      <c r="P29" s="24">
        <v>53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38</v>
      </c>
      <c r="L30" s="24">
        <v>14</v>
      </c>
      <c r="M30" s="24">
        <v>1</v>
      </c>
      <c r="N30" s="23">
        <v>34</v>
      </c>
      <c r="O30" s="24">
        <v>68</v>
      </c>
      <c r="P30" s="24">
        <v>86</v>
      </c>
      <c r="Q30" s="24">
        <v>0</v>
      </c>
      <c r="R30" s="24">
        <v>28</v>
      </c>
      <c r="S30" s="24">
        <v>6</v>
      </c>
      <c r="T30" s="24">
        <v>3</v>
      </c>
      <c r="U30" s="24"/>
      <c r="V30" s="24">
        <v>9</v>
      </c>
      <c r="W30" s="24">
        <v>27</v>
      </c>
      <c r="X30" s="24">
        <v>28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7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4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24</v>
      </c>
      <c r="W53" s="24">
        <v>22</v>
      </c>
      <c r="X53" s="24">
        <v>25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2</v>
      </c>
      <c r="M55" s="24">
        <v>0</v>
      </c>
      <c r="N55" s="23">
        <v>3</v>
      </c>
      <c r="O55" s="24">
        <v>28</v>
      </c>
      <c r="P55" s="24">
        <v>6</v>
      </c>
      <c r="Q55" s="24">
        <v>0</v>
      </c>
      <c r="R55" s="24">
        <v>3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8</v>
      </c>
      <c r="L66" s="24">
        <v>6</v>
      </c>
      <c r="M66" s="24">
        <v>0</v>
      </c>
      <c r="N66" s="23">
        <v>10</v>
      </c>
      <c r="O66" s="24">
        <v>32</v>
      </c>
      <c r="P66" s="24">
        <v>25</v>
      </c>
      <c r="Q66" s="24">
        <v>1</v>
      </c>
      <c r="R66" s="24">
        <v>3</v>
      </c>
      <c r="S66" s="24">
        <v>1</v>
      </c>
      <c r="T66" s="24">
        <v>0</v>
      </c>
      <c r="U66" s="24"/>
      <c r="V66" s="24">
        <v>29</v>
      </c>
      <c r="W66" s="24">
        <v>9</v>
      </c>
      <c r="X66" s="24">
        <v>25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7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2</v>
      </c>
      <c r="K83" s="24">
        <v>0</v>
      </c>
      <c r="L83" s="24">
        <v>0</v>
      </c>
      <c r="M83" s="24">
        <v>0</v>
      </c>
      <c r="N83" s="23">
        <v>2</v>
      </c>
      <c r="O83" s="24">
        <v>3</v>
      </c>
      <c r="P83" s="24">
        <v>2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0</v>
      </c>
      <c r="L88" s="24">
        <v>0</v>
      </c>
      <c r="M88" s="24">
        <v>0</v>
      </c>
      <c r="N88" s="23">
        <v>2</v>
      </c>
      <c r="O88" s="24">
        <v>2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4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113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21</v>
      </c>
      <c r="X92" s="24">
        <v>29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0</v>
      </c>
      <c r="L94" s="24">
        <v>0</v>
      </c>
      <c r="M94" s="24">
        <v>1</v>
      </c>
      <c r="N94" s="23">
        <v>6</v>
      </c>
      <c r="O94" s="24">
        <v>10</v>
      </c>
      <c r="P94" s="24">
        <v>6</v>
      </c>
      <c r="Q94" s="24">
        <v>0</v>
      </c>
      <c r="R94" s="24">
        <v>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6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8</v>
      </c>
      <c r="L99" s="24">
        <v>4</v>
      </c>
      <c r="M99" s="24">
        <v>0</v>
      </c>
      <c r="N99" s="23">
        <v>11</v>
      </c>
      <c r="O99" s="24">
        <v>24</v>
      </c>
      <c r="P99" s="24">
        <v>24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7</v>
      </c>
      <c r="W99" s="24">
        <v>10</v>
      </c>
      <c r="X99" s="24">
        <v>11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4</v>
      </c>
      <c r="P101" s="24">
        <v>6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1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55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6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17</v>
      </c>
      <c r="K124" s="24">
        <v>16</v>
      </c>
      <c r="L124" s="24">
        <v>5</v>
      </c>
      <c r="M124" s="24">
        <v>0</v>
      </c>
      <c r="N124" s="23">
        <v>17</v>
      </c>
      <c r="O124" s="24">
        <v>36</v>
      </c>
      <c r="P124" s="24">
        <v>38</v>
      </c>
      <c r="Q124" s="24">
        <v>10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6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14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5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36</v>
      </c>
      <c r="W185" s="24">
        <v>14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3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38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7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21</v>
      </c>
      <c r="W210" s="24">
        <v>29</v>
      </c>
      <c r="X210" s="24">
        <v>19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18</v>
      </c>
      <c r="K223" s="24">
        <v>25</v>
      </c>
      <c r="L223" s="24">
        <v>11</v>
      </c>
      <c r="M223" s="24">
        <v>3</v>
      </c>
      <c r="N223" s="23">
        <v>18</v>
      </c>
      <c r="O223" s="24">
        <v>44</v>
      </c>
      <c r="P223" s="24">
        <v>54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23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19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14</v>
      </c>
      <c r="W272" s="24">
        <v>13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1</v>
      </c>
      <c r="L275" s="24">
        <v>0</v>
      </c>
      <c r="M275" s="24">
        <v>0</v>
      </c>
      <c r="N275" s="23">
        <v>0</v>
      </c>
      <c r="O275" s="24">
        <v>1</v>
      </c>
      <c r="P275" s="24">
        <v>1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1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3</v>
      </c>
      <c r="L302" s="24">
        <v>4</v>
      </c>
      <c r="M302" s="24">
        <v>0</v>
      </c>
      <c r="N302" s="23">
        <v>4</v>
      </c>
      <c r="O302" s="24">
        <v>7</v>
      </c>
      <c r="P302" s="24">
        <v>11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5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14</v>
      </c>
      <c r="X309" s="24">
        <v>46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8</v>
      </c>
      <c r="P310" s="24">
        <v>11</v>
      </c>
      <c r="Q310" s="24">
        <v>5</v>
      </c>
      <c r="R310" s="24">
        <v>2</v>
      </c>
      <c r="S310" s="24">
        <v>1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3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32</v>
      </c>
      <c r="L338" s="24">
        <v>10</v>
      </c>
      <c r="M338" s="24">
        <v>3</v>
      </c>
      <c r="N338" s="23">
        <v>28</v>
      </c>
      <c r="O338" s="24">
        <v>47</v>
      </c>
      <c r="P338" s="24">
        <v>72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27</v>
      </c>
      <c r="X338" s="24">
        <v>27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24</v>
      </c>
      <c r="L339" s="24">
        <v>3</v>
      </c>
      <c r="M339" s="24">
        <v>1</v>
      </c>
      <c r="N339" s="23">
        <v>18</v>
      </c>
      <c r="O339" s="24">
        <v>35</v>
      </c>
      <c r="P339" s="24">
        <v>45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0</v>
      </c>
      <c r="N459" s="23">
        <v>1</v>
      </c>
      <c r="O459" s="24">
        <v>2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0</v>
      </c>
      <c r="M522" s="24">
        <v>0</v>
      </c>
      <c r="N522" s="23">
        <v>1</v>
      </c>
      <c r="O522" s="24">
        <v>4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1</v>
      </c>
      <c r="X532" s="24">
        <v>1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2</v>
      </c>
      <c r="L622" s="24">
        <v>0</v>
      </c>
      <c r="M622" s="24">
        <v>0</v>
      </c>
      <c r="N622" s="23">
        <v>0</v>
      </c>
      <c r="O622" s="24">
        <v>0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10</v>
      </c>
      <c r="L657" s="24">
        <v>4</v>
      </c>
      <c r="M657" s="24">
        <v>0</v>
      </c>
      <c r="N657" s="23">
        <v>8</v>
      </c>
      <c r="O657" s="24">
        <v>25</v>
      </c>
      <c r="P657" s="24">
        <v>25</v>
      </c>
      <c r="Q657" s="24">
        <v>1</v>
      </c>
      <c r="R657" s="24">
        <v>0</v>
      </c>
      <c r="S657" s="24">
        <v>2</v>
      </c>
      <c r="T657" s="24">
        <v>0</v>
      </c>
      <c r="U657" s="24"/>
      <c r="V657" s="24">
        <v>7</v>
      </c>
      <c r="W657" s="24">
        <v>13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10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4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8"/>
    <cfRule type="duplicateValues" dxfId="53" priority="9"/>
  </conditionalFormatting>
  <conditionalFormatting sqref="H1">
    <cfRule type="duplicateValues" dxfId="52" priority="7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O774" sqref="O77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SUBTOTAL(9,J5:J964)</f>
        <v>1363</v>
      </c>
      <c r="K2" s="28">
        <f t="shared" si="0"/>
        <v>1302</v>
      </c>
      <c r="L2" s="28">
        <f t="shared" si="0"/>
        <v>549</v>
      </c>
      <c r="M2" s="28">
        <f t="shared" ref="M2:T2" si="1">SUBTOTAL(9,M5:M963)</f>
        <v>118</v>
      </c>
      <c r="N2" s="28">
        <f t="shared" si="1"/>
        <v>1318</v>
      </c>
      <c r="O2" s="28">
        <f t="shared" si="1"/>
        <v>3358</v>
      </c>
      <c r="P2" s="28">
        <f t="shared" si="1"/>
        <v>3214</v>
      </c>
      <c r="Q2" s="28">
        <f t="shared" si="1"/>
        <v>456</v>
      </c>
      <c r="R2" s="28">
        <f t="shared" si="1"/>
        <v>1092</v>
      </c>
      <c r="S2" s="28">
        <f t="shared" si="1"/>
        <v>112</v>
      </c>
      <c r="T2" s="28">
        <f t="shared" si="1"/>
        <v>40</v>
      </c>
      <c r="U2" s="4"/>
      <c r="V2" s="28">
        <f t="shared" ref="V2:X2" si="2">SUBTOTAL(9,V5:V963)</f>
        <v>1128</v>
      </c>
      <c r="W2" s="28">
        <f t="shared" si="2"/>
        <v>946</v>
      </c>
      <c r="X2" s="28">
        <f t="shared" si="2"/>
        <v>1237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1</v>
      </c>
      <c r="U10" s="24"/>
      <c r="V10" s="24">
        <v>4</v>
      </c>
      <c r="W10" s="24">
        <v>7</v>
      </c>
      <c r="X10" s="24">
        <v>23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27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17</v>
      </c>
      <c r="X11" s="24">
        <v>31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5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14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4</v>
      </c>
      <c r="L14" s="24">
        <v>3</v>
      </c>
      <c r="M14" s="24">
        <v>0</v>
      </c>
      <c r="N14" s="23">
        <v>4</v>
      </c>
      <c r="O14" s="24">
        <v>16</v>
      </c>
      <c r="P14" s="24">
        <v>12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11</v>
      </c>
      <c r="W14" s="24">
        <v>6</v>
      </c>
      <c r="X14" s="24">
        <v>19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11</v>
      </c>
      <c r="X16" s="24">
        <v>15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6</v>
      </c>
      <c r="W17" s="24">
        <v>9</v>
      </c>
      <c r="X17" s="24">
        <v>10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62</v>
      </c>
      <c r="K19" s="24">
        <v>60</v>
      </c>
      <c r="L19" s="24">
        <v>14</v>
      </c>
      <c r="M19" s="24">
        <v>6</v>
      </c>
      <c r="N19" s="23">
        <v>60</v>
      </c>
      <c r="O19" s="24">
        <v>123</v>
      </c>
      <c r="P19" s="24">
        <v>136</v>
      </c>
      <c r="Q19" s="24">
        <v>5</v>
      </c>
      <c r="R19" s="24">
        <v>34</v>
      </c>
      <c r="S19" s="24">
        <v>4</v>
      </c>
      <c r="T19" s="24">
        <v>3</v>
      </c>
      <c r="U19" s="24"/>
      <c r="V19" s="24">
        <v>21</v>
      </c>
      <c r="W19" s="24">
        <v>36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2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32</v>
      </c>
      <c r="K26" s="24">
        <v>21</v>
      </c>
      <c r="L26" s="24">
        <v>3</v>
      </c>
      <c r="M26" s="24">
        <v>0</v>
      </c>
      <c r="N26" s="23">
        <v>32</v>
      </c>
      <c r="O26" s="24">
        <v>47</v>
      </c>
      <c r="P26" s="24">
        <v>56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18</v>
      </c>
      <c r="X26" s="24">
        <v>14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41</v>
      </c>
      <c r="L27" s="24">
        <v>2</v>
      </c>
      <c r="M27" s="24">
        <v>1</v>
      </c>
      <c r="N27" s="23">
        <v>38</v>
      </c>
      <c r="O27" s="24">
        <v>78</v>
      </c>
      <c r="P27" s="24">
        <v>81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26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34</v>
      </c>
      <c r="K28" s="24">
        <v>18</v>
      </c>
      <c r="L28" s="24">
        <v>6</v>
      </c>
      <c r="M28" s="24">
        <v>0</v>
      </c>
      <c r="N28" s="23">
        <v>32</v>
      </c>
      <c r="O28" s="24">
        <v>70</v>
      </c>
      <c r="P28" s="24">
        <v>58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17</v>
      </c>
      <c r="X28" s="24">
        <v>48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13</v>
      </c>
      <c r="K29" s="24">
        <v>13</v>
      </c>
      <c r="L29" s="24">
        <v>10</v>
      </c>
      <c r="M29" s="24">
        <v>4</v>
      </c>
      <c r="N29" s="23">
        <v>12</v>
      </c>
      <c r="O29" s="24">
        <v>40</v>
      </c>
      <c r="P29" s="24">
        <v>36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8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32</v>
      </c>
      <c r="L30" s="24">
        <v>9</v>
      </c>
      <c r="M30" s="24">
        <v>4</v>
      </c>
      <c r="N30" s="23">
        <v>24</v>
      </c>
      <c r="O30" s="24">
        <v>55</v>
      </c>
      <c r="P30" s="24">
        <v>66</v>
      </c>
      <c r="Q30" s="24">
        <v>1</v>
      </c>
      <c r="R30" s="24">
        <v>48</v>
      </c>
      <c r="S30" s="24">
        <v>6</v>
      </c>
      <c r="T30" s="24">
        <v>3</v>
      </c>
      <c r="U30" s="24"/>
      <c r="V30" s="24">
        <v>8</v>
      </c>
      <c r="W30" s="24">
        <v>19</v>
      </c>
      <c r="X30" s="24">
        <v>22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6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2</v>
      </c>
      <c r="W33" s="24">
        <v>4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16</v>
      </c>
      <c r="L35" s="24">
        <v>1</v>
      </c>
      <c r="M35" s="24">
        <v>2</v>
      </c>
      <c r="N35" s="23">
        <v>21</v>
      </c>
      <c r="O35" s="24">
        <v>29</v>
      </c>
      <c r="P35" s="24">
        <v>38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5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2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2</v>
      </c>
      <c r="T53" s="24">
        <v>0</v>
      </c>
      <c r="U53" s="24"/>
      <c r="V53" s="24">
        <v>10</v>
      </c>
      <c r="W53" s="24">
        <v>18</v>
      </c>
      <c r="X53" s="24">
        <v>31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5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1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2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31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5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15</v>
      </c>
      <c r="P78" s="24">
        <v>10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8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1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0</v>
      </c>
      <c r="L88" s="24">
        <v>0</v>
      </c>
      <c r="M88" s="24">
        <v>0</v>
      </c>
      <c r="N88" s="23">
        <v>2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57</v>
      </c>
      <c r="L92" s="24">
        <v>10</v>
      </c>
      <c r="M92" s="24">
        <v>0</v>
      </c>
      <c r="N92" s="23">
        <v>43</v>
      </c>
      <c r="O92" s="24">
        <v>121</v>
      </c>
      <c r="P92" s="24">
        <v>112</v>
      </c>
      <c r="Q92" s="24">
        <v>21</v>
      </c>
      <c r="R92" s="24">
        <v>34</v>
      </c>
      <c r="S92" s="24">
        <v>4</v>
      </c>
      <c r="T92" s="24">
        <v>2</v>
      </c>
      <c r="U92" s="24"/>
      <c r="V92" s="24">
        <v>17</v>
      </c>
      <c r="W92" s="24">
        <v>34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2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4</v>
      </c>
      <c r="L94" s="24">
        <v>3</v>
      </c>
      <c r="M94" s="24">
        <v>0</v>
      </c>
      <c r="N94" s="23">
        <v>5</v>
      </c>
      <c r="O94" s="24">
        <v>6</v>
      </c>
      <c r="P94" s="24">
        <v>12</v>
      </c>
      <c r="Q94" s="24">
        <v>3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14</v>
      </c>
      <c r="L99" s="24">
        <v>5</v>
      </c>
      <c r="M99" s="24">
        <v>2</v>
      </c>
      <c r="N99" s="23">
        <v>12</v>
      </c>
      <c r="O99" s="24">
        <v>23</v>
      </c>
      <c r="P99" s="24">
        <v>31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10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60</v>
      </c>
      <c r="W150" s="24">
        <v>17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5</v>
      </c>
      <c r="L176" s="24">
        <v>4</v>
      </c>
      <c r="M176" s="24">
        <v>1</v>
      </c>
      <c r="N176" s="23">
        <v>2</v>
      </c>
      <c r="O176" s="24">
        <v>7</v>
      </c>
      <c r="P176" s="24">
        <v>12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61</v>
      </c>
      <c r="P185" s="24">
        <v>55</v>
      </c>
      <c r="Q185" s="24">
        <v>19</v>
      </c>
      <c r="R185" s="24">
        <v>42</v>
      </c>
      <c r="S185" s="24">
        <v>4</v>
      </c>
      <c r="T185" s="24">
        <v>0</v>
      </c>
      <c r="U185" s="24"/>
      <c r="V185" s="24">
        <v>41</v>
      </c>
      <c r="W185" s="24">
        <v>31</v>
      </c>
      <c r="X185" s="24">
        <v>30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2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12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9</v>
      </c>
      <c r="L202" s="24">
        <v>1</v>
      </c>
      <c r="M202" s="24">
        <v>2</v>
      </c>
      <c r="N202" s="23">
        <v>1</v>
      </c>
      <c r="O202" s="24">
        <v>4</v>
      </c>
      <c r="P202" s="24">
        <v>11</v>
      </c>
      <c r="Q202" s="24">
        <v>1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10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7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17</v>
      </c>
      <c r="W223" s="24">
        <v>13</v>
      </c>
      <c r="X223" s="24">
        <v>18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3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6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2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6</v>
      </c>
      <c r="K248" s="24">
        <v>5</v>
      </c>
      <c r="L248" s="24">
        <v>1</v>
      </c>
      <c r="M248" s="24">
        <v>0</v>
      </c>
      <c r="N248" s="23">
        <v>6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8</v>
      </c>
      <c r="K249" s="24">
        <v>2</v>
      </c>
      <c r="L249" s="24">
        <v>1</v>
      </c>
      <c r="M249" s="24">
        <v>0</v>
      </c>
      <c r="N249" s="23">
        <v>8</v>
      </c>
      <c r="O249" s="24">
        <v>9</v>
      </c>
      <c r="P249" s="24">
        <v>11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6</v>
      </c>
      <c r="K257" s="24">
        <v>5</v>
      </c>
      <c r="L257" s="24">
        <v>4</v>
      </c>
      <c r="M257" s="24">
        <v>0</v>
      </c>
      <c r="N257" s="23">
        <v>6</v>
      </c>
      <c r="O257" s="24">
        <v>11</v>
      </c>
      <c r="P257" s="24">
        <v>15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4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3</v>
      </c>
      <c r="K260" s="24">
        <v>3</v>
      </c>
      <c r="L260" s="24">
        <v>2</v>
      </c>
      <c r="M260" s="24">
        <v>1</v>
      </c>
      <c r="N260" s="23">
        <v>3</v>
      </c>
      <c r="O260" s="24">
        <v>5</v>
      </c>
      <c r="P260" s="24">
        <v>8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4</v>
      </c>
      <c r="L263" s="24">
        <v>3</v>
      </c>
      <c r="M263" s="24">
        <v>0</v>
      </c>
      <c r="N263" s="23">
        <v>3</v>
      </c>
      <c r="O263" s="24">
        <v>7</v>
      </c>
      <c r="P263" s="24">
        <v>10</v>
      </c>
      <c r="Q263" s="24">
        <v>2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17</v>
      </c>
      <c r="L272" s="24">
        <v>3</v>
      </c>
      <c r="M272" s="24">
        <v>1</v>
      </c>
      <c r="N272" s="23">
        <v>17</v>
      </c>
      <c r="O272" s="24">
        <v>32</v>
      </c>
      <c r="P272" s="24">
        <v>38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4</v>
      </c>
      <c r="K273" s="24">
        <v>0</v>
      </c>
      <c r="L273" s="24">
        <v>0</v>
      </c>
      <c r="M273" s="24">
        <v>0</v>
      </c>
      <c r="N273" s="23">
        <v>4</v>
      </c>
      <c r="O273" s="24">
        <v>8</v>
      </c>
      <c r="P273" s="24">
        <v>4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2</v>
      </c>
      <c r="S277" s="24">
        <v>1</v>
      </c>
      <c r="T277" s="24">
        <v>0</v>
      </c>
      <c r="U277" s="24"/>
      <c r="V277" s="24">
        <v>3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5</v>
      </c>
      <c r="T285" s="24">
        <v>0</v>
      </c>
      <c r="U285" s="24"/>
      <c r="V285" s="24">
        <v>19</v>
      </c>
      <c r="W285" s="24">
        <v>8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3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9</v>
      </c>
      <c r="P306" s="24">
        <v>8</v>
      </c>
      <c r="Q306" s="24">
        <v>1</v>
      </c>
      <c r="R306" s="24">
        <v>13</v>
      </c>
      <c r="S306" s="24">
        <v>0</v>
      </c>
      <c r="T306" s="24">
        <v>0</v>
      </c>
      <c r="U306" s="24"/>
      <c r="V306" s="24">
        <v>6</v>
      </c>
      <c r="W306" s="24">
        <v>5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17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1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1</v>
      </c>
      <c r="N311" s="23">
        <v>3</v>
      </c>
      <c r="O311" s="24">
        <v>7</v>
      </c>
      <c r="P311" s="24">
        <v>7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2</v>
      </c>
      <c r="L315" s="24">
        <v>2</v>
      </c>
      <c r="M315" s="24">
        <v>0</v>
      </c>
      <c r="N315" s="23">
        <v>4</v>
      </c>
      <c r="O315" s="24">
        <v>10</v>
      </c>
      <c r="P315" s="24">
        <v>8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1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28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5</v>
      </c>
      <c r="X347" s="24">
        <v>8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2</v>
      </c>
      <c r="L351" s="24">
        <v>1</v>
      </c>
      <c r="M351" s="24">
        <v>0</v>
      </c>
      <c r="N351" s="23">
        <v>5</v>
      </c>
      <c r="O351" s="24">
        <v>11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0</v>
      </c>
      <c r="N381" s="23">
        <v>1</v>
      </c>
      <c r="O381" s="24">
        <v>4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1</v>
      </c>
      <c r="L422" s="24">
        <v>0</v>
      </c>
      <c r="M422" s="24">
        <v>0</v>
      </c>
      <c r="N422" s="23">
        <v>0</v>
      </c>
      <c r="O422" s="24">
        <v>1</v>
      </c>
      <c r="P422" s="24">
        <v>1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36</v>
      </c>
      <c r="K592" s="24">
        <v>14</v>
      </c>
      <c r="L592" s="24">
        <v>2</v>
      </c>
      <c r="M592" s="24">
        <v>2</v>
      </c>
      <c r="N592" s="23">
        <v>36</v>
      </c>
      <c r="O592" s="24">
        <v>54</v>
      </c>
      <c r="P592" s="24">
        <v>52</v>
      </c>
      <c r="Q592" s="24">
        <v>31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8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9</v>
      </c>
      <c r="L657" s="24">
        <v>4</v>
      </c>
      <c r="M657" s="24">
        <v>1</v>
      </c>
      <c r="N657" s="23">
        <v>9</v>
      </c>
      <c r="O657" s="24">
        <v>19</v>
      </c>
      <c r="P657" s="24">
        <v>22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10</v>
      </c>
      <c r="W657" s="24">
        <v>10</v>
      </c>
      <c r="X657" s="24">
        <v>15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0</v>
      </c>
      <c r="L718" s="24">
        <v>0</v>
      </c>
      <c r="M718" s="24">
        <v>0</v>
      </c>
      <c r="N718" s="23">
        <v>1</v>
      </c>
      <c r="O718" s="24">
        <v>1</v>
      </c>
      <c r="P718" s="24">
        <v>1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4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8"/>
    <cfRule type="duplicateValues" dxfId="47" priority="9"/>
  </conditionalFormatting>
  <conditionalFormatting sqref="H1">
    <cfRule type="duplicateValues" dxfId="46" priority="7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4">
        <f t="shared" ref="J2:L2" si="0">SUBTOTAL(9,J5:J964)</f>
        <v>1493</v>
      </c>
      <c r="K2" s="4">
        <f t="shared" si="0"/>
        <v>1350</v>
      </c>
      <c r="L2" s="4">
        <f t="shared" si="0"/>
        <v>561</v>
      </c>
      <c r="M2" s="4">
        <f t="shared" ref="M2:T2" si="1">SUBTOTAL(9,M5:M963)</f>
        <v>141</v>
      </c>
      <c r="N2" s="4">
        <f t="shared" si="1"/>
        <v>1435</v>
      </c>
      <c r="O2" s="4">
        <f t="shared" si="1"/>
        <v>3444</v>
      </c>
      <c r="P2" s="4">
        <f t="shared" si="1"/>
        <v>3404</v>
      </c>
      <c r="Q2" s="4">
        <f t="shared" si="1"/>
        <v>477</v>
      </c>
      <c r="R2" s="4">
        <f t="shared" si="1"/>
        <v>1082</v>
      </c>
      <c r="S2" s="4">
        <f t="shared" si="1"/>
        <v>111</v>
      </c>
      <c r="T2" s="4">
        <f t="shared" si="1"/>
        <v>34</v>
      </c>
      <c r="U2" s="4"/>
      <c r="V2" s="28">
        <f t="shared" ref="V2:X2" si="2">SUBTOTAL(9,V5:V963)</f>
        <v>1121</v>
      </c>
      <c r="W2" s="28">
        <f t="shared" si="2"/>
        <v>948</v>
      </c>
      <c r="X2" s="28">
        <f t="shared" si="2"/>
        <v>1070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10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5</v>
      </c>
      <c r="T10" s="24">
        <v>1</v>
      </c>
      <c r="U10" s="24"/>
      <c r="V10" s="24">
        <v>3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20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5</v>
      </c>
      <c r="W11" s="24">
        <v>14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11</v>
      </c>
      <c r="W12" s="24">
        <v>6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32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5</v>
      </c>
      <c r="O14" s="24">
        <v>21</v>
      </c>
      <c r="P14" s="24">
        <v>11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10</v>
      </c>
      <c r="W14" s="24">
        <v>5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5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12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9</v>
      </c>
      <c r="L17" s="24">
        <v>4</v>
      </c>
      <c r="M17" s="24">
        <v>1</v>
      </c>
      <c r="N17" s="23">
        <v>4</v>
      </c>
      <c r="O17" s="24">
        <v>10</v>
      </c>
      <c r="P17" s="24">
        <v>17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2</v>
      </c>
      <c r="W17" s="24">
        <v>8</v>
      </c>
      <c r="X17" s="24">
        <v>7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5</v>
      </c>
      <c r="K18" s="24">
        <v>6</v>
      </c>
      <c r="L18" s="24">
        <v>6</v>
      </c>
      <c r="M18" s="24">
        <v>0</v>
      </c>
      <c r="N18" s="23">
        <v>5</v>
      </c>
      <c r="O18" s="24">
        <v>9</v>
      </c>
      <c r="P18" s="24">
        <v>17</v>
      </c>
      <c r="Q18" s="24">
        <v>5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5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49</v>
      </c>
      <c r="L19" s="24">
        <v>13</v>
      </c>
      <c r="M19" s="24">
        <v>7</v>
      </c>
      <c r="N19" s="23">
        <v>53</v>
      </c>
      <c r="O19" s="24">
        <v>111</v>
      </c>
      <c r="P19" s="24">
        <v>116</v>
      </c>
      <c r="Q19" s="24">
        <v>1</v>
      </c>
      <c r="R19" s="24">
        <v>39</v>
      </c>
      <c r="S19" s="24">
        <v>4</v>
      </c>
      <c r="T19" s="24">
        <v>3</v>
      </c>
      <c r="U19" s="24"/>
      <c r="V19" s="24">
        <v>28</v>
      </c>
      <c r="W19" s="24">
        <v>22</v>
      </c>
      <c r="X19" s="24">
        <v>35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13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4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6</v>
      </c>
      <c r="P25" s="24">
        <v>5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36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4</v>
      </c>
      <c r="W26" s="24">
        <v>9</v>
      </c>
      <c r="X26" s="24">
        <v>16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56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10</v>
      </c>
      <c r="W27" s="24">
        <v>20</v>
      </c>
      <c r="X27" s="24">
        <v>38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64</v>
      </c>
      <c r="K28" s="24">
        <v>26</v>
      </c>
      <c r="L28" s="24">
        <v>3</v>
      </c>
      <c r="M28" s="24">
        <v>1</v>
      </c>
      <c r="N28" s="23">
        <v>62</v>
      </c>
      <c r="O28" s="24">
        <v>100</v>
      </c>
      <c r="P28" s="24">
        <v>93</v>
      </c>
      <c r="Q28" s="24">
        <v>6</v>
      </c>
      <c r="R28" s="24">
        <v>8</v>
      </c>
      <c r="S28" s="24">
        <v>4</v>
      </c>
      <c r="T28" s="24">
        <v>3</v>
      </c>
      <c r="U28" s="24"/>
      <c r="V28" s="24">
        <v>26</v>
      </c>
      <c r="W28" s="24">
        <v>15</v>
      </c>
      <c r="X28" s="24">
        <v>34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19</v>
      </c>
      <c r="K29" s="24">
        <v>17</v>
      </c>
      <c r="L29" s="24">
        <v>8</v>
      </c>
      <c r="M29" s="24">
        <v>0</v>
      </c>
      <c r="N29" s="23">
        <v>19</v>
      </c>
      <c r="O29" s="24">
        <v>28</v>
      </c>
      <c r="P29" s="24">
        <v>44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32</v>
      </c>
      <c r="L30" s="24">
        <v>16</v>
      </c>
      <c r="M30" s="24">
        <v>1</v>
      </c>
      <c r="N30" s="23">
        <v>30</v>
      </c>
      <c r="O30" s="24">
        <v>62</v>
      </c>
      <c r="P30" s="24">
        <v>79</v>
      </c>
      <c r="Q30" s="24">
        <v>0</v>
      </c>
      <c r="R30" s="24">
        <v>0</v>
      </c>
      <c r="S30" s="24">
        <v>2</v>
      </c>
      <c r="T30" s="24">
        <v>2</v>
      </c>
      <c r="U30" s="24"/>
      <c r="V30" s="24">
        <v>6</v>
      </c>
      <c r="W30" s="24">
        <v>26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6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0</v>
      </c>
      <c r="W32" s="24">
        <v>5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0</v>
      </c>
      <c r="W33" s="24">
        <v>1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2</v>
      </c>
      <c r="T35" s="24">
        <v>3</v>
      </c>
      <c r="U35" s="24"/>
      <c r="V35" s="24">
        <v>6</v>
      </c>
      <c r="W35" s="24">
        <v>10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20</v>
      </c>
      <c r="K53" s="24">
        <v>28</v>
      </c>
      <c r="L53" s="24">
        <v>15</v>
      </c>
      <c r="M53" s="24">
        <v>3</v>
      </c>
      <c r="N53" s="23">
        <v>20</v>
      </c>
      <c r="O53" s="24">
        <v>61</v>
      </c>
      <c r="P53" s="24">
        <v>63</v>
      </c>
      <c r="Q53" s="24">
        <v>17</v>
      </c>
      <c r="R53" s="24">
        <v>22</v>
      </c>
      <c r="S53" s="24">
        <v>3</v>
      </c>
      <c r="T53" s="24">
        <v>1</v>
      </c>
      <c r="U53" s="24"/>
      <c r="V53" s="24">
        <v>20</v>
      </c>
      <c r="W53" s="24">
        <v>30</v>
      </c>
      <c r="X53" s="24">
        <v>19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0</v>
      </c>
      <c r="L55" s="24">
        <v>1</v>
      </c>
      <c r="M55" s="24">
        <v>0</v>
      </c>
      <c r="N55" s="23">
        <v>2</v>
      </c>
      <c r="O55" s="24">
        <v>20</v>
      </c>
      <c r="P55" s="24">
        <v>6</v>
      </c>
      <c r="Q55" s="24">
        <v>1</v>
      </c>
      <c r="R55" s="24">
        <v>6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8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1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4</v>
      </c>
      <c r="L78" s="24">
        <v>1</v>
      </c>
      <c r="M78" s="24">
        <v>0</v>
      </c>
      <c r="N78" s="23">
        <v>9</v>
      </c>
      <c r="O78" s="24">
        <v>14</v>
      </c>
      <c r="P78" s="24">
        <v>14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8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4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49</v>
      </c>
      <c r="K92" s="24">
        <v>54</v>
      </c>
      <c r="L92" s="24">
        <v>7</v>
      </c>
      <c r="M92" s="24">
        <v>1</v>
      </c>
      <c r="N92" s="23">
        <v>48</v>
      </c>
      <c r="O92" s="24">
        <v>119</v>
      </c>
      <c r="P92" s="24">
        <v>110</v>
      </c>
      <c r="Q92" s="24">
        <v>28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41</v>
      </c>
      <c r="X92" s="24">
        <v>35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1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4</v>
      </c>
      <c r="L94" s="24">
        <v>2</v>
      </c>
      <c r="M94" s="24">
        <v>0</v>
      </c>
      <c r="N94" s="23">
        <v>2</v>
      </c>
      <c r="O94" s="24">
        <v>3</v>
      </c>
      <c r="P94" s="24">
        <v>9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15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5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103</v>
      </c>
      <c r="P110" s="24">
        <v>29</v>
      </c>
      <c r="Q110" s="24">
        <v>18</v>
      </c>
      <c r="R110" s="24">
        <v>18</v>
      </c>
      <c r="S110" s="24">
        <v>1</v>
      </c>
      <c r="T110" s="24">
        <v>0</v>
      </c>
      <c r="U110" s="24"/>
      <c r="V110" s="24">
        <v>28</v>
      </c>
      <c r="W110" s="24">
        <v>5</v>
      </c>
      <c r="X110" s="24">
        <v>15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6</v>
      </c>
      <c r="L114" s="24">
        <v>7</v>
      </c>
      <c r="M114" s="24">
        <v>0</v>
      </c>
      <c r="N114" s="23">
        <v>10</v>
      </c>
      <c r="O114" s="24">
        <v>17</v>
      </c>
      <c r="P114" s="24">
        <v>23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6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4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17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4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8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4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12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6</v>
      </c>
      <c r="X146" s="24">
        <v>14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23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13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5</v>
      </c>
      <c r="K164" s="24">
        <v>1</v>
      </c>
      <c r="L164" s="24">
        <v>1</v>
      </c>
      <c r="M164" s="24">
        <v>0</v>
      </c>
      <c r="N164" s="23">
        <v>5</v>
      </c>
      <c r="O164" s="24">
        <v>5</v>
      </c>
      <c r="P164" s="24">
        <v>7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4</v>
      </c>
      <c r="L171" s="24">
        <v>2</v>
      </c>
      <c r="M171" s="24">
        <v>1</v>
      </c>
      <c r="N171" s="23">
        <v>4</v>
      </c>
      <c r="O171" s="24">
        <v>6</v>
      </c>
      <c r="P171" s="24">
        <v>10</v>
      </c>
      <c r="Q171" s="24">
        <v>5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3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33</v>
      </c>
      <c r="K185" s="24">
        <v>18</v>
      </c>
      <c r="L185" s="24">
        <v>10</v>
      </c>
      <c r="M185" s="24">
        <v>2</v>
      </c>
      <c r="N185" s="23">
        <v>14</v>
      </c>
      <c r="O185" s="24">
        <v>41</v>
      </c>
      <c r="P185" s="24">
        <v>61</v>
      </c>
      <c r="Q185" s="24">
        <v>11</v>
      </c>
      <c r="R185" s="24">
        <v>38</v>
      </c>
      <c r="S185" s="24">
        <v>2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15</v>
      </c>
      <c r="W187" s="24">
        <v>19</v>
      </c>
      <c r="X187" s="24">
        <v>14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2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13</v>
      </c>
      <c r="L202" s="24">
        <v>2</v>
      </c>
      <c r="M202" s="24">
        <v>0</v>
      </c>
      <c r="N202" s="23">
        <v>5</v>
      </c>
      <c r="O202" s="24">
        <v>15</v>
      </c>
      <c r="P202" s="24">
        <v>20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16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4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9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4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24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2</v>
      </c>
      <c r="X228" s="24">
        <v>5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32</v>
      </c>
      <c r="K233" s="24">
        <v>18</v>
      </c>
      <c r="L233" s="24">
        <v>13</v>
      </c>
      <c r="M233" s="24">
        <v>2</v>
      </c>
      <c r="N233" s="23">
        <v>32</v>
      </c>
      <c r="O233" s="24">
        <v>59</v>
      </c>
      <c r="P233" s="24">
        <v>63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21</v>
      </c>
      <c r="X233" s="24">
        <v>26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4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0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1</v>
      </c>
      <c r="M245" s="24">
        <v>0</v>
      </c>
      <c r="N245" s="23">
        <v>1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3</v>
      </c>
      <c r="L248" s="24">
        <v>1</v>
      </c>
      <c r="M248" s="24">
        <v>0</v>
      </c>
      <c r="N248" s="23">
        <v>1</v>
      </c>
      <c r="O248" s="24">
        <v>6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19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10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1</v>
      </c>
      <c r="M253" s="24">
        <v>0</v>
      </c>
      <c r="N253" s="23">
        <v>0</v>
      </c>
      <c r="O253" s="24">
        <v>10</v>
      </c>
      <c r="P253" s="24">
        <v>2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3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2</v>
      </c>
      <c r="L257" s="24">
        <v>0</v>
      </c>
      <c r="M257" s="24">
        <v>0</v>
      </c>
      <c r="N257" s="23">
        <v>4</v>
      </c>
      <c r="O257" s="24">
        <v>6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2</v>
      </c>
      <c r="L260" s="24">
        <v>0</v>
      </c>
      <c r="M260" s="24">
        <v>2</v>
      </c>
      <c r="N260" s="23">
        <v>1</v>
      </c>
      <c r="O260" s="24">
        <v>6</v>
      </c>
      <c r="P260" s="24">
        <v>3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7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16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7</v>
      </c>
      <c r="L266" s="24">
        <v>1</v>
      </c>
      <c r="M266" s="24">
        <v>0</v>
      </c>
      <c r="N266" s="23">
        <v>6</v>
      </c>
      <c r="O266" s="24">
        <v>13</v>
      </c>
      <c r="P266" s="24">
        <v>14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1</v>
      </c>
      <c r="M269" s="24">
        <v>0</v>
      </c>
      <c r="N269" s="23">
        <v>9</v>
      </c>
      <c r="O269" s="24">
        <v>25</v>
      </c>
      <c r="P269" s="24">
        <v>20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2</v>
      </c>
      <c r="W269" s="24">
        <v>4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19</v>
      </c>
      <c r="K272" s="24">
        <v>21</v>
      </c>
      <c r="L272" s="24">
        <v>2</v>
      </c>
      <c r="M272" s="24">
        <v>0</v>
      </c>
      <c r="N272" s="23">
        <v>19</v>
      </c>
      <c r="O272" s="24">
        <v>36</v>
      </c>
      <c r="P272" s="24">
        <v>42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13</v>
      </c>
      <c r="X272" s="24">
        <v>9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1</v>
      </c>
      <c r="X278" s="24">
        <v>5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3</v>
      </c>
      <c r="W284" s="24">
        <v>0</v>
      </c>
      <c r="X284" s="24">
        <v>3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6</v>
      </c>
      <c r="L300" s="24">
        <v>3</v>
      </c>
      <c r="M300" s="24">
        <v>0</v>
      </c>
      <c r="N300" s="23">
        <v>9</v>
      </c>
      <c r="O300" s="24">
        <v>17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7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5</v>
      </c>
      <c r="L302" s="24">
        <v>1</v>
      </c>
      <c r="M302" s="24">
        <v>1</v>
      </c>
      <c r="N302" s="23">
        <v>3</v>
      </c>
      <c r="O302" s="24">
        <v>12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1</v>
      </c>
      <c r="L305" s="24">
        <v>0</v>
      </c>
      <c r="M305" s="24">
        <v>0</v>
      </c>
      <c r="N305" s="23">
        <v>2</v>
      </c>
      <c r="O305" s="24">
        <v>2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5</v>
      </c>
      <c r="P310" s="24">
        <v>7</v>
      </c>
      <c r="Q310" s="24">
        <v>3</v>
      </c>
      <c r="R310" s="24">
        <v>3</v>
      </c>
      <c r="S310" s="24">
        <v>0</v>
      </c>
      <c r="T310" s="24">
        <v>1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2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6</v>
      </c>
      <c r="K315" s="24">
        <v>1</v>
      </c>
      <c r="L315" s="24">
        <v>2</v>
      </c>
      <c r="M315" s="24">
        <v>0</v>
      </c>
      <c r="N315" s="23">
        <v>6</v>
      </c>
      <c r="O315" s="24">
        <v>4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11</v>
      </c>
      <c r="L316" s="24">
        <v>2</v>
      </c>
      <c r="M316" s="24">
        <v>1</v>
      </c>
      <c r="N316" s="23">
        <v>3</v>
      </c>
      <c r="O316" s="24">
        <v>9</v>
      </c>
      <c r="P316" s="24">
        <v>16</v>
      </c>
      <c r="Q316" s="24">
        <v>1</v>
      </c>
      <c r="R316" s="24">
        <v>3</v>
      </c>
      <c r="S316" s="24">
        <v>0</v>
      </c>
      <c r="T316" s="24">
        <v>0</v>
      </c>
      <c r="U316" s="24"/>
      <c r="V316" s="24">
        <v>2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2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0</v>
      </c>
      <c r="M329" s="24">
        <v>1</v>
      </c>
      <c r="N329" s="23">
        <v>3</v>
      </c>
      <c r="O329" s="24">
        <v>4</v>
      </c>
      <c r="P329" s="24">
        <v>4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48</v>
      </c>
      <c r="P339" s="24">
        <v>42</v>
      </c>
      <c r="Q339" s="24">
        <v>4</v>
      </c>
      <c r="R339" s="24">
        <v>16</v>
      </c>
      <c r="S339" s="24">
        <v>1</v>
      </c>
      <c r="T339" s="24">
        <v>2</v>
      </c>
      <c r="U339" s="24"/>
      <c r="V339" s="24">
        <v>23</v>
      </c>
      <c r="W339" s="24">
        <v>24</v>
      </c>
      <c r="X339" s="24">
        <v>25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3</v>
      </c>
      <c r="T344" s="24">
        <v>0</v>
      </c>
      <c r="U344" s="24"/>
      <c r="V344" s="24">
        <v>2</v>
      </c>
      <c r="W344" s="24">
        <v>0</v>
      </c>
      <c r="X344" s="24">
        <v>2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4</v>
      </c>
      <c r="L351" s="24">
        <v>1</v>
      </c>
      <c r="M351" s="24">
        <v>0</v>
      </c>
      <c r="N351" s="23">
        <v>3</v>
      </c>
      <c r="O351" s="24">
        <v>9</v>
      </c>
      <c r="P351" s="24">
        <v>8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1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2</v>
      </c>
      <c r="L381" s="24">
        <v>1</v>
      </c>
      <c r="M381" s="24">
        <v>3</v>
      </c>
      <c r="N381" s="23">
        <v>2</v>
      </c>
      <c r="O381" s="24">
        <v>20</v>
      </c>
      <c r="P381" s="24">
        <v>5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2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4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1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4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38</v>
      </c>
      <c r="K592" s="24">
        <v>15</v>
      </c>
      <c r="L592" s="24">
        <v>3</v>
      </c>
      <c r="M592" s="24">
        <v>0</v>
      </c>
      <c r="N592" s="23">
        <v>38</v>
      </c>
      <c r="O592" s="24">
        <v>74</v>
      </c>
      <c r="P592" s="24">
        <v>56</v>
      </c>
      <c r="Q592" s="24">
        <v>21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2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4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4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12</v>
      </c>
      <c r="K657" s="24">
        <v>16</v>
      </c>
      <c r="L657" s="24">
        <v>7</v>
      </c>
      <c r="M657" s="24">
        <v>0</v>
      </c>
      <c r="N657" s="23">
        <v>12</v>
      </c>
      <c r="O657" s="24">
        <v>19</v>
      </c>
      <c r="P657" s="24">
        <v>35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9</v>
      </c>
      <c r="W657" s="24">
        <v>19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3</v>
      </c>
      <c r="L718" s="24">
        <v>0</v>
      </c>
      <c r="M718" s="24">
        <v>0</v>
      </c>
      <c r="N718" s="23">
        <v>2</v>
      </c>
      <c r="O718" s="24">
        <v>8</v>
      </c>
      <c r="P718" s="24">
        <v>5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5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8"/>
    <cfRule type="duplicateValues" dxfId="41" priority="9"/>
  </conditionalFormatting>
  <conditionalFormatting sqref="H1">
    <cfRule type="duplicateValues" dxfId="40" priority="7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909</v>
      </c>
      <c r="G2" s="55"/>
      <c r="H2" s="56"/>
      <c r="I2" s="2" t="s">
        <v>221</v>
      </c>
      <c r="J2" s="4">
        <f t="shared" ref="J2:L2" si="0">SUBTOTAL(9,J5:J964)</f>
        <v>1398</v>
      </c>
      <c r="K2" s="4">
        <f t="shared" si="0"/>
        <v>1139</v>
      </c>
      <c r="L2" s="4">
        <f t="shared" si="0"/>
        <v>516</v>
      </c>
      <c r="M2" s="4">
        <f t="shared" ref="M2:T2" si="1">SUBTOTAL(9,M5:M963)</f>
        <v>156</v>
      </c>
      <c r="N2" s="4">
        <f t="shared" si="1"/>
        <v>1340</v>
      </c>
      <c r="O2" s="4">
        <f t="shared" si="1"/>
        <v>3138</v>
      </c>
      <c r="P2" s="4">
        <f t="shared" si="1"/>
        <v>3053</v>
      </c>
      <c r="Q2" s="4">
        <f t="shared" si="1"/>
        <v>378</v>
      </c>
      <c r="R2" s="4">
        <f t="shared" si="1"/>
        <v>969</v>
      </c>
      <c r="S2" s="4">
        <f t="shared" si="1"/>
        <v>122</v>
      </c>
      <c r="T2" s="4">
        <f t="shared" si="1"/>
        <v>30</v>
      </c>
      <c r="U2" s="4"/>
      <c r="V2" s="28">
        <f t="shared" ref="V2:X2" si="2">SUBTOTAL(9,V5:V963)</f>
        <v>981</v>
      </c>
      <c r="W2" s="28">
        <f t="shared" si="2"/>
        <v>787</v>
      </c>
      <c r="X2" s="28">
        <f t="shared" si="2"/>
        <v>863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31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6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18</v>
      </c>
      <c r="P11" s="24">
        <v>45</v>
      </c>
      <c r="Q11" s="24">
        <v>1</v>
      </c>
      <c r="R11" s="24">
        <v>13</v>
      </c>
      <c r="S11" s="24">
        <v>0</v>
      </c>
      <c r="T11" s="24">
        <v>0</v>
      </c>
      <c r="U11" s="24"/>
      <c r="V11" s="24">
        <v>4</v>
      </c>
      <c r="W11" s="24">
        <v>24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5</v>
      </c>
      <c r="T12" s="24">
        <v>2</v>
      </c>
      <c r="U12" s="24"/>
      <c r="V12" s="24">
        <v>0</v>
      </c>
      <c r="W12" s="24">
        <v>3</v>
      </c>
      <c r="X12" s="24">
        <v>9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18</v>
      </c>
      <c r="K13" s="24">
        <v>15</v>
      </c>
      <c r="L13" s="24">
        <v>5</v>
      </c>
      <c r="M13" s="24">
        <v>0</v>
      </c>
      <c r="N13" s="23">
        <v>18</v>
      </c>
      <c r="O13" s="24">
        <v>21</v>
      </c>
      <c r="P13" s="24">
        <v>38</v>
      </c>
      <c r="Q13" s="24">
        <v>0</v>
      </c>
      <c r="R13" s="24">
        <v>13</v>
      </c>
      <c r="S13" s="24">
        <v>3</v>
      </c>
      <c r="T13" s="24">
        <v>0</v>
      </c>
      <c r="U13" s="24"/>
      <c r="V13" s="24">
        <v>1</v>
      </c>
      <c r="W13" s="24">
        <v>6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6</v>
      </c>
      <c r="L14" s="24">
        <v>1</v>
      </c>
      <c r="M14" s="24">
        <v>0</v>
      </c>
      <c r="N14" s="23">
        <v>6</v>
      </c>
      <c r="O14" s="24">
        <v>11</v>
      </c>
      <c r="P14" s="24">
        <v>14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5</v>
      </c>
      <c r="W14" s="24">
        <v>5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22</v>
      </c>
      <c r="K16" s="24">
        <v>8</v>
      </c>
      <c r="L16" s="24">
        <v>5</v>
      </c>
      <c r="M16" s="24">
        <v>1</v>
      </c>
      <c r="N16" s="23">
        <v>22</v>
      </c>
      <c r="O16" s="24">
        <v>27</v>
      </c>
      <c r="P16" s="24">
        <v>35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6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10</v>
      </c>
      <c r="L17" s="24">
        <v>3</v>
      </c>
      <c r="M17" s="24">
        <v>3</v>
      </c>
      <c r="N17" s="23">
        <v>8</v>
      </c>
      <c r="O17" s="24">
        <v>13</v>
      </c>
      <c r="P17" s="24">
        <v>21</v>
      </c>
      <c r="Q17" s="24">
        <v>0</v>
      </c>
      <c r="R17" s="24">
        <v>13</v>
      </c>
      <c r="S17" s="24">
        <v>3</v>
      </c>
      <c r="T17" s="24">
        <v>0</v>
      </c>
      <c r="U17" s="24"/>
      <c r="V17" s="24">
        <v>5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5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24</v>
      </c>
      <c r="L19" s="24">
        <v>5</v>
      </c>
      <c r="M19" s="24">
        <v>3</v>
      </c>
      <c r="N19" s="23">
        <v>50</v>
      </c>
      <c r="O19" s="24">
        <v>77</v>
      </c>
      <c r="P19" s="24">
        <v>80</v>
      </c>
      <c r="Q19" s="24">
        <v>1</v>
      </c>
      <c r="R19" s="24">
        <v>26</v>
      </c>
      <c r="S19" s="24">
        <v>3</v>
      </c>
      <c r="T19" s="24">
        <v>2</v>
      </c>
      <c r="U19" s="24"/>
      <c r="V19" s="24">
        <v>15</v>
      </c>
      <c r="W19" s="24">
        <v>9</v>
      </c>
      <c r="X19" s="24">
        <v>12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3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21</v>
      </c>
      <c r="L26" s="24">
        <v>0</v>
      </c>
      <c r="M26" s="24">
        <v>0</v>
      </c>
      <c r="N26" s="23">
        <v>19</v>
      </c>
      <c r="O26" s="24">
        <v>21</v>
      </c>
      <c r="P26" s="24">
        <v>41</v>
      </c>
      <c r="Q26" s="24">
        <v>1</v>
      </c>
      <c r="R26" s="24">
        <v>16</v>
      </c>
      <c r="S26" s="24">
        <v>4</v>
      </c>
      <c r="T26" s="24">
        <v>2</v>
      </c>
      <c r="U26" s="24"/>
      <c r="V26" s="24">
        <v>5</v>
      </c>
      <c r="W26" s="24">
        <v>11</v>
      </c>
      <c r="X26" s="24">
        <v>13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19</v>
      </c>
      <c r="L28" s="24">
        <v>6</v>
      </c>
      <c r="M28" s="24">
        <v>0</v>
      </c>
      <c r="N28" s="23">
        <v>31</v>
      </c>
      <c r="O28" s="24">
        <v>50</v>
      </c>
      <c r="P28" s="24">
        <v>56</v>
      </c>
      <c r="Q28" s="24">
        <v>6</v>
      </c>
      <c r="R28" s="24">
        <v>20</v>
      </c>
      <c r="S28" s="24">
        <v>0</v>
      </c>
      <c r="T28" s="24">
        <v>4</v>
      </c>
      <c r="U28" s="24"/>
      <c r="V28" s="24">
        <v>14</v>
      </c>
      <c r="W28" s="24">
        <v>18</v>
      </c>
      <c r="X28" s="24">
        <v>17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7</v>
      </c>
      <c r="L29" s="24">
        <v>6</v>
      </c>
      <c r="M29" s="24">
        <v>1</v>
      </c>
      <c r="N29" s="23">
        <v>12</v>
      </c>
      <c r="O29" s="24">
        <v>14</v>
      </c>
      <c r="P29" s="24">
        <v>25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23</v>
      </c>
      <c r="K30" s="24">
        <v>27</v>
      </c>
      <c r="L30" s="24">
        <v>11</v>
      </c>
      <c r="M30" s="24">
        <v>1</v>
      </c>
      <c r="N30" s="23">
        <v>22</v>
      </c>
      <c r="O30" s="24">
        <v>46</v>
      </c>
      <c r="P30" s="24">
        <v>61</v>
      </c>
      <c r="Q30" s="24">
        <v>0</v>
      </c>
      <c r="R30" s="24">
        <v>0</v>
      </c>
      <c r="S30" s="24">
        <v>3</v>
      </c>
      <c r="T30" s="24">
        <v>5</v>
      </c>
      <c r="U30" s="24"/>
      <c r="V30" s="24">
        <v>8</v>
      </c>
      <c r="W30" s="24">
        <v>18</v>
      </c>
      <c r="X30" s="24">
        <v>9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1</v>
      </c>
      <c r="M31" s="24">
        <v>0</v>
      </c>
      <c r="N31" s="23">
        <v>3</v>
      </c>
      <c r="O31" s="24">
        <v>5</v>
      </c>
      <c r="P31" s="24">
        <v>7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10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38</v>
      </c>
      <c r="K33" s="24">
        <v>11</v>
      </c>
      <c r="L33" s="24">
        <v>0</v>
      </c>
      <c r="M33" s="24">
        <v>0</v>
      </c>
      <c r="N33" s="23">
        <v>38</v>
      </c>
      <c r="O33" s="24">
        <v>44</v>
      </c>
      <c r="P33" s="24">
        <v>49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2</v>
      </c>
      <c r="L34" s="24">
        <v>1</v>
      </c>
      <c r="M34" s="24">
        <v>0</v>
      </c>
      <c r="N34" s="23">
        <v>3</v>
      </c>
      <c r="O34" s="24">
        <v>3</v>
      </c>
      <c r="P34" s="24">
        <v>6</v>
      </c>
      <c r="Q34" s="24">
        <v>1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12</v>
      </c>
      <c r="L35" s="24">
        <v>7</v>
      </c>
      <c r="M35" s="24">
        <v>1</v>
      </c>
      <c r="N35" s="23">
        <v>16</v>
      </c>
      <c r="O35" s="24">
        <v>26</v>
      </c>
      <c r="P35" s="24">
        <v>35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9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0</v>
      </c>
      <c r="M36" s="24">
        <v>0</v>
      </c>
      <c r="N36" s="23">
        <v>5</v>
      </c>
      <c r="O36" s="24">
        <v>9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0</v>
      </c>
      <c r="M39" s="24">
        <v>0</v>
      </c>
      <c r="N39" s="23">
        <v>2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2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4</v>
      </c>
      <c r="P51" s="24">
        <v>2</v>
      </c>
      <c r="Q51" s="24">
        <v>2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13</v>
      </c>
      <c r="L53" s="24">
        <v>7</v>
      </c>
      <c r="M53" s="24">
        <v>0</v>
      </c>
      <c r="N53" s="23">
        <v>17</v>
      </c>
      <c r="O53" s="24">
        <v>37</v>
      </c>
      <c r="P53" s="24">
        <v>37</v>
      </c>
      <c r="Q53" s="24">
        <v>3</v>
      </c>
      <c r="R53" s="24">
        <v>21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24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3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7</v>
      </c>
      <c r="M66" s="24">
        <v>1</v>
      </c>
      <c r="N66" s="23">
        <v>10</v>
      </c>
      <c r="O66" s="24">
        <v>22</v>
      </c>
      <c r="P66" s="24">
        <v>27</v>
      </c>
      <c r="Q66" s="24">
        <v>0</v>
      </c>
      <c r="R66" s="24">
        <v>8</v>
      </c>
      <c r="S66" s="24">
        <v>0</v>
      </c>
      <c r="T66" s="24">
        <v>0</v>
      </c>
      <c r="U66" s="24"/>
      <c r="V66" s="24">
        <v>8</v>
      </c>
      <c r="W66" s="24">
        <v>11</v>
      </c>
      <c r="X66" s="24">
        <v>13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14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1</v>
      </c>
      <c r="L74" s="24">
        <v>0</v>
      </c>
      <c r="M74" s="24">
        <v>0</v>
      </c>
      <c r="N74" s="23">
        <v>0</v>
      </c>
      <c r="O74" s="24">
        <v>2</v>
      </c>
      <c r="P74" s="24">
        <v>1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4</v>
      </c>
      <c r="M78" s="24">
        <v>0</v>
      </c>
      <c r="N78" s="23">
        <v>5</v>
      </c>
      <c r="O78" s="24">
        <v>15</v>
      </c>
      <c r="P78" s="24">
        <v>14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6</v>
      </c>
      <c r="W78" s="24">
        <v>7</v>
      </c>
      <c r="X78" s="24">
        <v>5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1</v>
      </c>
      <c r="N80" s="23">
        <v>0</v>
      </c>
      <c r="O80" s="24">
        <v>0</v>
      </c>
      <c r="P80" s="24">
        <v>0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4</v>
      </c>
      <c r="P83" s="24">
        <v>1</v>
      </c>
      <c r="Q83" s="24">
        <v>1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3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2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49</v>
      </c>
      <c r="L92" s="24">
        <v>10</v>
      </c>
      <c r="M92" s="24">
        <v>4</v>
      </c>
      <c r="N92" s="23">
        <v>44</v>
      </c>
      <c r="O92" s="24">
        <v>92</v>
      </c>
      <c r="P92" s="24">
        <v>103</v>
      </c>
      <c r="Q92" s="24">
        <v>25</v>
      </c>
      <c r="R92" s="24">
        <v>42</v>
      </c>
      <c r="S92" s="24">
        <v>4</v>
      </c>
      <c r="T92" s="24">
        <v>0</v>
      </c>
      <c r="U92" s="24"/>
      <c r="V92" s="24">
        <v>16</v>
      </c>
      <c r="W92" s="24">
        <v>29</v>
      </c>
      <c r="X92" s="24">
        <v>21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8</v>
      </c>
      <c r="P94" s="24">
        <v>11</v>
      </c>
      <c r="Q94" s="24">
        <v>2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6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2</v>
      </c>
      <c r="L99" s="24">
        <v>4</v>
      </c>
      <c r="M99" s="24">
        <v>1</v>
      </c>
      <c r="N99" s="23">
        <v>5</v>
      </c>
      <c r="O99" s="24">
        <v>26</v>
      </c>
      <c r="P99" s="24">
        <v>16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3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5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2</v>
      </c>
      <c r="L108" s="24">
        <v>0</v>
      </c>
      <c r="M108" s="24">
        <v>0</v>
      </c>
      <c r="N108" s="23">
        <v>1</v>
      </c>
      <c r="O108" s="24">
        <v>1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2</v>
      </c>
      <c r="L112" s="24">
        <v>1</v>
      </c>
      <c r="M112" s="24">
        <v>0</v>
      </c>
      <c r="N112" s="23">
        <v>4</v>
      </c>
      <c r="O112" s="24">
        <v>12</v>
      </c>
      <c r="P112" s="24">
        <v>7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16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14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12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3</v>
      </c>
      <c r="X133" s="24">
        <v>7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5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23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3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0</v>
      </c>
      <c r="L149" s="24">
        <v>0</v>
      </c>
      <c r="M149" s="24">
        <v>0</v>
      </c>
      <c r="N149" s="23">
        <v>1</v>
      </c>
      <c r="O149" s="24">
        <v>2</v>
      </c>
      <c r="P149" s="24">
        <v>1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42</v>
      </c>
      <c r="W150" s="24">
        <v>15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6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1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0</v>
      </c>
      <c r="M163" s="24">
        <v>0</v>
      </c>
      <c r="N163" s="23">
        <v>2</v>
      </c>
      <c r="O163" s="24">
        <v>3</v>
      </c>
      <c r="P163" s="24">
        <v>2</v>
      </c>
      <c r="Q163" s="24">
        <v>3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2</v>
      </c>
      <c r="W176" s="24">
        <v>0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1</v>
      </c>
      <c r="M182" s="24">
        <v>0</v>
      </c>
      <c r="N182" s="23">
        <v>4</v>
      </c>
      <c r="O182" s="24">
        <v>9</v>
      </c>
      <c r="P182" s="24">
        <v>6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32</v>
      </c>
      <c r="K185" s="24">
        <v>18</v>
      </c>
      <c r="L185" s="24">
        <v>10</v>
      </c>
      <c r="M185" s="24">
        <v>1</v>
      </c>
      <c r="N185" s="23">
        <v>15</v>
      </c>
      <c r="O185" s="24">
        <v>38</v>
      </c>
      <c r="P185" s="24">
        <v>60</v>
      </c>
      <c r="Q185" s="24">
        <v>15</v>
      </c>
      <c r="R185" s="24">
        <v>23</v>
      </c>
      <c r="S185" s="24">
        <v>3</v>
      </c>
      <c r="T185" s="24">
        <v>0</v>
      </c>
      <c r="U185" s="24"/>
      <c r="V185" s="24">
        <v>39</v>
      </c>
      <c r="W185" s="24">
        <v>24</v>
      </c>
      <c r="X185" s="24">
        <v>22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10</v>
      </c>
      <c r="L187" s="24">
        <v>6</v>
      </c>
      <c r="M187" s="24">
        <v>0</v>
      </c>
      <c r="N187" s="23">
        <v>14</v>
      </c>
      <c r="O187" s="24">
        <v>51</v>
      </c>
      <c r="P187" s="24">
        <v>31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3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8</v>
      </c>
      <c r="K202" s="24">
        <v>6</v>
      </c>
      <c r="L202" s="24">
        <v>5</v>
      </c>
      <c r="M202" s="24">
        <v>0</v>
      </c>
      <c r="N202" s="23">
        <v>7</v>
      </c>
      <c r="O202" s="24">
        <v>11</v>
      </c>
      <c r="P202" s="24">
        <v>19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5</v>
      </c>
      <c r="L204" s="24">
        <v>0</v>
      </c>
      <c r="M204" s="24">
        <v>0</v>
      </c>
      <c r="N204" s="23">
        <v>1</v>
      </c>
      <c r="O204" s="24">
        <v>1</v>
      </c>
      <c r="P204" s="24">
        <v>6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4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5</v>
      </c>
      <c r="K209" s="24">
        <v>1</v>
      </c>
      <c r="L209" s="24">
        <v>0</v>
      </c>
      <c r="M209" s="24">
        <v>0</v>
      </c>
      <c r="N209" s="23">
        <v>5</v>
      </c>
      <c r="O209" s="24">
        <v>7</v>
      </c>
      <c r="P209" s="24">
        <v>6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10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1</v>
      </c>
      <c r="U219" s="24"/>
      <c r="V219" s="24">
        <v>1</v>
      </c>
      <c r="W219" s="24">
        <v>1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8</v>
      </c>
      <c r="L221" s="24">
        <v>0</v>
      </c>
      <c r="M221" s="24">
        <v>1</v>
      </c>
      <c r="N221" s="23">
        <v>4</v>
      </c>
      <c r="O221" s="24">
        <v>17</v>
      </c>
      <c r="P221" s="24">
        <v>12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1</v>
      </c>
      <c r="U223" s="24"/>
      <c r="V223" s="24">
        <v>8</v>
      </c>
      <c r="W223" s="24">
        <v>19</v>
      </c>
      <c r="X223" s="24">
        <v>15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1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3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36</v>
      </c>
      <c r="K233" s="24">
        <v>20</v>
      </c>
      <c r="L233" s="24">
        <v>10</v>
      </c>
      <c r="M233" s="24">
        <v>3</v>
      </c>
      <c r="N233" s="23">
        <v>36</v>
      </c>
      <c r="O233" s="24">
        <v>77</v>
      </c>
      <c r="P233" s="24">
        <v>66</v>
      </c>
      <c r="Q233" s="24">
        <v>6</v>
      </c>
      <c r="R233" s="24">
        <v>2</v>
      </c>
      <c r="S233" s="24">
        <v>1</v>
      </c>
      <c r="T233" s="24">
        <v>2</v>
      </c>
      <c r="U233" s="24"/>
      <c r="V233" s="24">
        <v>28</v>
      </c>
      <c r="W233" s="24">
        <v>15</v>
      </c>
      <c r="X233" s="24">
        <v>29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9</v>
      </c>
      <c r="K236" s="24">
        <v>8</v>
      </c>
      <c r="L236" s="24">
        <v>6</v>
      </c>
      <c r="M236" s="24">
        <v>1</v>
      </c>
      <c r="N236" s="23">
        <v>9</v>
      </c>
      <c r="O236" s="24">
        <v>20</v>
      </c>
      <c r="P236" s="24">
        <v>23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5</v>
      </c>
      <c r="K238" s="24">
        <v>6</v>
      </c>
      <c r="L238" s="24">
        <v>5</v>
      </c>
      <c r="M238" s="24">
        <v>0</v>
      </c>
      <c r="N238" s="23">
        <v>5</v>
      </c>
      <c r="O238" s="24">
        <v>13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4</v>
      </c>
      <c r="K239" s="24">
        <v>1</v>
      </c>
      <c r="L239" s="24">
        <v>4</v>
      </c>
      <c r="M239" s="24">
        <v>3</v>
      </c>
      <c r="N239" s="23">
        <v>4</v>
      </c>
      <c r="O239" s="24">
        <v>17</v>
      </c>
      <c r="P239" s="24">
        <v>9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10</v>
      </c>
      <c r="K240" s="24">
        <v>6</v>
      </c>
      <c r="L240" s="24">
        <v>0</v>
      </c>
      <c r="M240" s="24">
        <v>0</v>
      </c>
      <c r="N240" s="23">
        <v>9</v>
      </c>
      <c r="O240" s="24">
        <v>10</v>
      </c>
      <c r="P240" s="24">
        <v>16</v>
      </c>
      <c r="Q240" s="24">
        <v>3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</v>
      </c>
      <c r="L241" s="24">
        <v>0</v>
      </c>
      <c r="M241" s="24">
        <v>0</v>
      </c>
      <c r="N241" s="23">
        <v>2</v>
      </c>
      <c r="O241" s="24">
        <v>17</v>
      </c>
      <c r="P241" s="24">
        <v>3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5</v>
      </c>
      <c r="L244" s="24">
        <v>9</v>
      </c>
      <c r="M244" s="24">
        <v>5</v>
      </c>
      <c r="N244" s="23">
        <v>10</v>
      </c>
      <c r="O244" s="24">
        <v>22</v>
      </c>
      <c r="P244" s="24">
        <v>24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5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1</v>
      </c>
      <c r="M245" s="24">
        <v>0</v>
      </c>
      <c r="N245" s="23">
        <v>2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8</v>
      </c>
      <c r="L247" s="24">
        <v>4</v>
      </c>
      <c r="M247" s="24">
        <v>2</v>
      </c>
      <c r="N247" s="23">
        <v>5</v>
      </c>
      <c r="O247" s="24">
        <v>12</v>
      </c>
      <c r="P247" s="24">
        <v>17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6</v>
      </c>
      <c r="L249" s="24">
        <v>1</v>
      </c>
      <c r="M249" s="24">
        <v>2</v>
      </c>
      <c r="N249" s="23">
        <v>7</v>
      </c>
      <c r="O249" s="24">
        <v>15</v>
      </c>
      <c r="P249" s="24">
        <v>14</v>
      </c>
      <c r="Q249" s="24">
        <v>3</v>
      </c>
      <c r="R249" s="24">
        <v>2</v>
      </c>
      <c r="S249" s="24">
        <v>1</v>
      </c>
      <c r="T249" s="24">
        <v>0</v>
      </c>
      <c r="U249" s="24"/>
      <c r="V249" s="24">
        <v>15</v>
      </c>
      <c r="W249" s="24">
        <v>6</v>
      </c>
      <c r="X249" s="24">
        <v>8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7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7</v>
      </c>
      <c r="K252" s="24">
        <v>2</v>
      </c>
      <c r="L252" s="24">
        <v>1</v>
      </c>
      <c r="M252" s="24">
        <v>0</v>
      </c>
      <c r="N252" s="23">
        <v>7</v>
      </c>
      <c r="O252" s="24">
        <v>11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2</v>
      </c>
      <c r="L253" s="24">
        <v>0</v>
      </c>
      <c r="M253" s="24">
        <v>0</v>
      </c>
      <c r="N253" s="23">
        <v>3</v>
      </c>
      <c r="O253" s="24">
        <v>3</v>
      </c>
      <c r="P253" s="24">
        <v>5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9</v>
      </c>
      <c r="K256" s="24">
        <v>8</v>
      </c>
      <c r="L256" s="24">
        <v>2</v>
      </c>
      <c r="M256" s="24">
        <v>0</v>
      </c>
      <c r="N256" s="23">
        <v>9</v>
      </c>
      <c r="O256" s="24">
        <v>19</v>
      </c>
      <c r="P256" s="24">
        <v>19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3</v>
      </c>
      <c r="X256" s="24">
        <v>12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5</v>
      </c>
      <c r="K257" s="24">
        <v>0</v>
      </c>
      <c r="L257" s="24">
        <v>1</v>
      </c>
      <c r="M257" s="24">
        <v>1</v>
      </c>
      <c r="N257" s="23">
        <v>5</v>
      </c>
      <c r="O257" s="24">
        <v>13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4</v>
      </c>
      <c r="M258" s="24">
        <v>2</v>
      </c>
      <c r="N258" s="23">
        <v>2</v>
      </c>
      <c r="O258" s="24">
        <v>8</v>
      </c>
      <c r="P258" s="24">
        <v>9</v>
      </c>
      <c r="Q258" s="24">
        <v>0</v>
      </c>
      <c r="R258" s="24">
        <v>10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3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0</v>
      </c>
      <c r="L261" s="24">
        <v>0</v>
      </c>
      <c r="M261" s="24">
        <v>1</v>
      </c>
      <c r="N261" s="23">
        <v>2</v>
      </c>
      <c r="O261" s="24">
        <v>13</v>
      </c>
      <c r="P261" s="24">
        <v>2</v>
      </c>
      <c r="Q261" s="24">
        <v>1</v>
      </c>
      <c r="R261" s="24">
        <v>1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3</v>
      </c>
      <c r="M262" s="24">
        <v>0</v>
      </c>
      <c r="N262" s="23">
        <v>1</v>
      </c>
      <c r="O262" s="24">
        <v>8</v>
      </c>
      <c r="P262" s="24">
        <v>8</v>
      </c>
      <c r="Q262" s="24">
        <v>1</v>
      </c>
      <c r="R262" s="24">
        <v>5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5</v>
      </c>
      <c r="M263" s="24">
        <v>2</v>
      </c>
      <c r="N263" s="23">
        <v>1</v>
      </c>
      <c r="O263" s="24">
        <v>5</v>
      </c>
      <c r="P263" s="24">
        <v>11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3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2</v>
      </c>
      <c r="L266" s="24">
        <v>4</v>
      </c>
      <c r="M266" s="24">
        <v>0</v>
      </c>
      <c r="N266" s="23">
        <v>6</v>
      </c>
      <c r="O266" s="24">
        <v>8</v>
      </c>
      <c r="P266" s="24">
        <v>12</v>
      </c>
      <c r="Q266" s="24">
        <v>2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14</v>
      </c>
      <c r="K269" s="24">
        <v>4</v>
      </c>
      <c r="L269" s="24">
        <v>0</v>
      </c>
      <c r="M269" s="24">
        <v>0</v>
      </c>
      <c r="N269" s="23">
        <v>14</v>
      </c>
      <c r="O269" s="24">
        <v>23</v>
      </c>
      <c r="P269" s="24">
        <v>18</v>
      </c>
      <c r="Q269" s="24">
        <v>0</v>
      </c>
      <c r="R269" s="24">
        <v>0</v>
      </c>
      <c r="S269" s="24">
        <v>5</v>
      </c>
      <c r="T269" s="24">
        <v>0</v>
      </c>
      <c r="U269" s="24"/>
      <c r="V269" s="24">
        <v>2</v>
      </c>
      <c r="W269" s="24">
        <v>0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3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15</v>
      </c>
      <c r="L272" s="24">
        <v>2</v>
      </c>
      <c r="M272" s="24">
        <v>0</v>
      </c>
      <c r="N272" s="23">
        <v>17</v>
      </c>
      <c r="O272" s="24">
        <v>21</v>
      </c>
      <c r="P272" s="24">
        <v>34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8</v>
      </c>
      <c r="W272" s="24">
        <v>12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1</v>
      </c>
      <c r="L276" s="24">
        <v>0</v>
      </c>
      <c r="M276" s="24">
        <v>0</v>
      </c>
      <c r="N276" s="23">
        <v>1</v>
      </c>
      <c r="O276" s="24">
        <v>0</v>
      </c>
      <c r="P276" s="24">
        <v>2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3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1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3</v>
      </c>
      <c r="M288" s="24">
        <v>0</v>
      </c>
      <c r="N288" s="23">
        <v>2</v>
      </c>
      <c r="O288" s="24">
        <v>16</v>
      </c>
      <c r="P288" s="24">
        <v>7</v>
      </c>
      <c r="Q288" s="24">
        <v>0</v>
      </c>
      <c r="R288" s="24">
        <v>1</v>
      </c>
      <c r="S288" s="24">
        <v>1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17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9</v>
      </c>
      <c r="K302" s="24">
        <v>8</v>
      </c>
      <c r="L302" s="24">
        <v>8</v>
      </c>
      <c r="M302" s="24">
        <v>0</v>
      </c>
      <c r="N302" s="23">
        <v>8</v>
      </c>
      <c r="O302" s="24">
        <v>10</v>
      </c>
      <c r="P302" s="24">
        <v>25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6</v>
      </c>
      <c r="L304" s="24">
        <v>6</v>
      </c>
      <c r="M304" s="24">
        <v>4</v>
      </c>
      <c r="N304" s="23">
        <v>3</v>
      </c>
      <c r="O304" s="24">
        <v>6</v>
      </c>
      <c r="P304" s="24">
        <v>15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6</v>
      </c>
      <c r="K305" s="24">
        <v>0</v>
      </c>
      <c r="L305" s="24">
        <v>0</v>
      </c>
      <c r="M305" s="24">
        <v>0</v>
      </c>
      <c r="N305" s="23">
        <v>5</v>
      </c>
      <c r="O305" s="24">
        <v>9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17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4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5</v>
      </c>
      <c r="P310" s="24">
        <v>11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6</v>
      </c>
      <c r="K316" s="24">
        <v>5</v>
      </c>
      <c r="L316" s="24">
        <v>0</v>
      </c>
      <c r="M316" s="24">
        <v>2</v>
      </c>
      <c r="N316" s="23">
        <v>5</v>
      </c>
      <c r="O316" s="24">
        <v>12</v>
      </c>
      <c r="P316" s="24">
        <v>11</v>
      </c>
      <c r="Q316" s="24">
        <v>3</v>
      </c>
      <c r="R316" s="24">
        <v>0</v>
      </c>
      <c r="S316" s="24">
        <v>0</v>
      </c>
      <c r="T316" s="24">
        <v>0</v>
      </c>
      <c r="U316" s="24"/>
      <c r="V316" s="24">
        <v>5</v>
      </c>
      <c r="W316" s="24">
        <v>0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7</v>
      </c>
      <c r="K324" s="24">
        <v>2</v>
      </c>
      <c r="L324" s="24">
        <v>2</v>
      </c>
      <c r="M324" s="24">
        <v>0</v>
      </c>
      <c r="N324" s="23">
        <v>7</v>
      </c>
      <c r="O324" s="24">
        <v>10</v>
      </c>
      <c r="P324" s="24">
        <v>11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1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3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19</v>
      </c>
      <c r="L338" s="24">
        <v>4</v>
      </c>
      <c r="M338" s="24">
        <v>0</v>
      </c>
      <c r="N338" s="23">
        <v>25</v>
      </c>
      <c r="O338" s="24">
        <v>67</v>
      </c>
      <c r="P338" s="24">
        <v>50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27</v>
      </c>
      <c r="W338" s="24">
        <v>15</v>
      </c>
      <c r="X338" s="24">
        <v>17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2</v>
      </c>
      <c r="P349" s="24">
        <v>7</v>
      </c>
      <c r="Q349" s="24">
        <v>2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4</v>
      </c>
      <c r="L351" s="24">
        <v>3</v>
      </c>
      <c r="M351" s="24">
        <v>0</v>
      </c>
      <c r="N351" s="23">
        <v>5</v>
      </c>
      <c r="O351" s="24">
        <v>8</v>
      </c>
      <c r="P351" s="24">
        <v>12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2</v>
      </c>
      <c r="N381" s="23">
        <v>0</v>
      </c>
      <c r="O381" s="24">
        <v>6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5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4</v>
      </c>
      <c r="L444" s="24">
        <v>0</v>
      </c>
      <c r="M444" s="24">
        <v>0</v>
      </c>
      <c r="N444" s="23">
        <v>0</v>
      </c>
      <c r="O444" s="24">
        <v>0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4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0</v>
      </c>
      <c r="L455" s="24">
        <v>0</v>
      </c>
      <c r="M455" s="24">
        <v>1</v>
      </c>
      <c r="N455" s="23">
        <v>5</v>
      </c>
      <c r="O455" s="24">
        <v>2</v>
      </c>
      <c r="P455" s="24">
        <v>5</v>
      </c>
      <c r="Q455" s="24">
        <v>1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12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45</v>
      </c>
      <c r="K592" s="24">
        <v>9</v>
      </c>
      <c r="L592" s="24">
        <v>1</v>
      </c>
      <c r="M592" s="24">
        <v>2</v>
      </c>
      <c r="N592" s="23">
        <v>45</v>
      </c>
      <c r="O592" s="24">
        <v>48</v>
      </c>
      <c r="P592" s="24">
        <v>55</v>
      </c>
      <c r="Q592" s="24">
        <v>26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3</v>
      </c>
      <c r="X592" s="24">
        <v>14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24</v>
      </c>
      <c r="K613" s="24">
        <v>0</v>
      </c>
      <c r="L613" s="24">
        <v>0</v>
      </c>
      <c r="M613" s="24">
        <v>0</v>
      </c>
      <c r="N613" s="23">
        <v>24</v>
      </c>
      <c r="O613" s="24">
        <v>3</v>
      </c>
      <c r="P613" s="24">
        <v>24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3</v>
      </c>
      <c r="P623" s="24">
        <v>2</v>
      </c>
      <c r="Q623" s="24">
        <v>1</v>
      </c>
      <c r="R623" s="24">
        <v>2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4</v>
      </c>
      <c r="W657" s="24">
        <v>8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5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1</v>
      </c>
      <c r="L777" s="24">
        <v>2</v>
      </c>
      <c r="M777" s="24">
        <v>0</v>
      </c>
      <c r="N777" s="23">
        <v>3</v>
      </c>
      <c r="O777" s="24">
        <v>4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2</v>
      </c>
      <c r="K784" s="24">
        <v>1</v>
      </c>
      <c r="L784" s="24">
        <v>0</v>
      </c>
      <c r="M784" s="24">
        <v>0</v>
      </c>
      <c r="N784" s="23">
        <v>2</v>
      </c>
      <c r="O784" s="24">
        <v>2</v>
      </c>
      <c r="P784" s="24">
        <v>3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8"/>
    <cfRule type="duplicateValues" dxfId="35" priority="9"/>
  </conditionalFormatting>
  <conditionalFormatting sqref="H1">
    <cfRule type="duplicateValues" dxfId="34" priority="7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SUBTOTAL(9,J5:J964)</f>
        <v>1487</v>
      </c>
      <c r="K2" s="4">
        <f t="shared" si="0"/>
        <v>1258</v>
      </c>
      <c r="L2" s="4">
        <f t="shared" si="0"/>
        <v>608</v>
      </c>
      <c r="M2" s="4">
        <f t="shared" ref="M2:T2" si="1">SUBTOTAL(9,M5:M963)</f>
        <v>168</v>
      </c>
      <c r="N2" s="4">
        <f t="shared" si="1"/>
        <v>1391</v>
      </c>
      <c r="O2" s="4">
        <f t="shared" si="1"/>
        <v>3311</v>
      </c>
      <c r="P2" s="4">
        <f t="shared" si="1"/>
        <v>3353</v>
      </c>
      <c r="Q2" s="4">
        <f t="shared" si="1"/>
        <v>385</v>
      </c>
      <c r="R2" s="4">
        <f t="shared" si="1"/>
        <v>1049</v>
      </c>
      <c r="S2" s="4">
        <f t="shared" si="1"/>
        <v>148</v>
      </c>
      <c r="T2" s="4">
        <f t="shared" si="1"/>
        <v>33</v>
      </c>
      <c r="U2" s="4"/>
      <c r="V2" s="4">
        <f t="shared" ref="V2:X2" si="2">SUBTOTAL(9,V5:V963)</f>
        <v>865</v>
      </c>
      <c r="W2" s="4">
        <f t="shared" si="2"/>
        <v>822</v>
      </c>
      <c r="X2" s="4">
        <f t="shared" si="2"/>
        <v>794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6</v>
      </c>
      <c r="P9" s="24">
        <v>3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3</v>
      </c>
      <c r="W9" s="24">
        <v>0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4</v>
      </c>
      <c r="M10" s="24">
        <v>1</v>
      </c>
      <c r="N10" s="23">
        <v>20</v>
      </c>
      <c r="O10" s="24">
        <v>44</v>
      </c>
      <c r="P10" s="24">
        <v>42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4</v>
      </c>
      <c r="W10" s="24">
        <v>5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9</v>
      </c>
      <c r="M11" s="24">
        <v>1</v>
      </c>
      <c r="N11" s="23">
        <v>10</v>
      </c>
      <c r="O11" s="24">
        <v>24</v>
      </c>
      <c r="P11" s="24">
        <v>33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10</v>
      </c>
      <c r="W11" s="24">
        <v>12</v>
      </c>
      <c r="X11" s="24">
        <v>6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4</v>
      </c>
      <c r="T12" s="24">
        <v>0</v>
      </c>
      <c r="U12" s="24"/>
      <c r="V12" s="24">
        <v>2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3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6</v>
      </c>
      <c r="L14" s="24">
        <v>2</v>
      </c>
      <c r="M14" s="24">
        <v>0</v>
      </c>
      <c r="N14" s="23">
        <v>5</v>
      </c>
      <c r="O14" s="24">
        <v>12</v>
      </c>
      <c r="P14" s="24">
        <v>13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6</v>
      </c>
      <c r="W14" s="24">
        <v>6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38</v>
      </c>
      <c r="P16" s="24">
        <v>37</v>
      </c>
      <c r="Q16" s="24">
        <v>0</v>
      </c>
      <c r="R16" s="24">
        <v>20</v>
      </c>
      <c r="S16" s="24">
        <v>4</v>
      </c>
      <c r="T16" s="24">
        <v>2</v>
      </c>
      <c r="U16" s="24"/>
      <c r="V16" s="24">
        <v>7</v>
      </c>
      <c r="W16" s="24">
        <v>2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1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4</v>
      </c>
      <c r="S18" s="24">
        <v>1</v>
      </c>
      <c r="T18" s="24">
        <v>0</v>
      </c>
      <c r="U18" s="24"/>
      <c r="V18" s="24">
        <v>3</v>
      </c>
      <c r="W18" s="24">
        <v>3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50</v>
      </c>
      <c r="K19" s="24">
        <v>38</v>
      </c>
      <c r="L19" s="24">
        <v>15</v>
      </c>
      <c r="M19" s="24">
        <v>7</v>
      </c>
      <c r="N19" s="23">
        <v>49</v>
      </c>
      <c r="O19" s="24">
        <v>90</v>
      </c>
      <c r="P19" s="24">
        <v>103</v>
      </c>
      <c r="Q19" s="24">
        <v>6</v>
      </c>
      <c r="R19" s="24">
        <v>15</v>
      </c>
      <c r="S19" s="24">
        <v>9</v>
      </c>
      <c r="T19" s="24">
        <v>2</v>
      </c>
      <c r="U19" s="24"/>
      <c r="V19" s="24">
        <v>20</v>
      </c>
      <c r="W19" s="24">
        <v>25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8</v>
      </c>
      <c r="L20" s="24">
        <v>5</v>
      </c>
      <c r="M20" s="24">
        <v>0</v>
      </c>
      <c r="N20" s="23">
        <v>1</v>
      </c>
      <c r="O20" s="24">
        <v>4</v>
      </c>
      <c r="P20" s="24">
        <v>14</v>
      </c>
      <c r="Q20" s="24">
        <v>1</v>
      </c>
      <c r="R20" s="24">
        <v>12</v>
      </c>
      <c r="S20" s="24">
        <v>1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12</v>
      </c>
      <c r="L26" s="24">
        <v>3</v>
      </c>
      <c r="M26" s="24">
        <v>0</v>
      </c>
      <c r="N26" s="23">
        <v>19</v>
      </c>
      <c r="O26" s="24">
        <v>35</v>
      </c>
      <c r="P26" s="24">
        <v>34</v>
      </c>
      <c r="Q26" s="24">
        <v>0</v>
      </c>
      <c r="R26" s="24">
        <v>18</v>
      </c>
      <c r="S26" s="24">
        <v>5</v>
      </c>
      <c r="T26" s="24">
        <v>2</v>
      </c>
      <c r="U26" s="24"/>
      <c r="V26" s="24">
        <v>8</v>
      </c>
      <c r="W26" s="24">
        <v>6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20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52</v>
      </c>
      <c r="K28" s="24">
        <v>29</v>
      </c>
      <c r="L28" s="24">
        <v>5</v>
      </c>
      <c r="M28" s="24">
        <v>1</v>
      </c>
      <c r="N28" s="23">
        <v>51</v>
      </c>
      <c r="O28" s="24">
        <v>80</v>
      </c>
      <c r="P28" s="24">
        <v>86</v>
      </c>
      <c r="Q28" s="24">
        <v>12</v>
      </c>
      <c r="R28" s="24">
        <v>32</v>
      </c>
      <c r="S28" s="24">
        <v>4</v>
      </c>
      <c r="T28" s="24">
        <v>2</v>
      </c>
      <c r="U28" s="24"/>
      <c r="V28" s="24">
        <v>8</v>
      </c>
      <c r="W28" s="24">
        <v>16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30</v>
      </c>
      <c r="K29" s="24">
        <v>14</v>
      </c>
      <c r="L29" s="24">
        <v>7</v>
      </c>
      <c r="M29" s="24">
        <v>1</v>
      </c>
      <c r="N29" s="23">
        <v>29</v>
      </c>
      <c r="O29" s="24">
        <v>24</v>
      </c>
      <c r="P29" s="24">
        <v>51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12</v>
      </c>
      <c r="W29" s="24">
        <v>11</v>
      </c>
      <c r="X29" s="24">
        <v>13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32</v>
      </c>
      <c r="K30" s="24">
        <v>21</v>
      </c>
      <c r="L30" s="24">
        <v>17</v>
      </c>
      <c r="M30" s="24">
        <v>1</v>
      </c>
      <c r="N30" s="23">
        <v>32</v>
      </c>
      <c r="O30" s="24">
        <v>63</v>
      </c>
      <c r="P30" s="24">
        <v>70</v>
      </c>
      <c r="Q30" s="24">
        <v>0</v>
      </c>
      <c r="R30" s="24">
        <v>0</v>
      </c>
      <c r="S30" s="24">
        <v>1</v>
      </c>
      <c r="T30" s="24">
        <v>1</v>
      </c>
      <c r="U30" s="24"/>
      <c r="V30" s="24">
        <v>7</v>
      </c>
      <c r="W30" s="24">
        <v>18</v>
      </c>
      <c r="X30" s="24">
        <v>10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3</v>
      </c>
      <c r="L31" s="24">
        <v>0</v>
      </c>
      <c r="M31" s="24">
        <v>0</v>
      </c>
      <c r="N31" s="23">
        <v>4</v>
      </c>
      <c r="O31" s="24">
        <v>7</v>
      </c>
      <c r="P31" s="24">
        <v>7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0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30</v>
      </c>
      <c r="K33" s="24">
        <v>13</v>
      </c>
      <c r="L33" s="24">
        <v>0</v>
      </c>
      <c r="M33" s="24">
        <v>0</v>
      </c>
      <c r="N33" s="23">
        <v>30</v>
      </c>
      <c r="O33" s="24">
        <v>30</v>
      </c>
      <c r="P33" s="24">
        <v>43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7</v>
      </c>
      <c r="L34" s="24">
        <v>1</v>
      </c>
      <c r="M34" s="24">
        <v>0</v>
      </c>
      <c r="N34" s="23">
        <v>5</v>
      </c>
      <c r="O34" s="24">
        <v>2</v>
      </c>
      <c r="P34" s="24">
        <v>13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25</v>
      </c>
      <c r="K35" s="24">
        <v>13</v>
      </c>
      <c r="L35" s="24">
        <v>4</v>
      </c>
      <c r="M35" s="24">
        <v>0</v>
      </c>
      <c r="N35" s="23">
        <v>25</v>
      </c>
      <c r="O35" s="24">
        <v>36</v>
      </c>
      <c r="P35" s="24">
        <v>42</v>
      </c>
      <c r="Q35" s="24">
        <v>0</v>
      </c>
      <c r="R35" s="24">
        <v>0</v>
      </c>
      <c r="S35" s="24">
        <v>3</v>
      </c>
      <c r="T35" s="24">
        <v>0</v>
      </c>
      <c r="U35" s="24"/>
      <c r="V35" s="24">
        <v>5</v>
      </c>
      <c r="W35" s="24">
        <v>7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12</v>
      </c>
      <c r="M53" s="24">
        <v>4</v>
      </c>
      <c r="N53" s="23">
        <v>13</v>
      </c>
      <c r="O53" s="24">
        <v>35</v>
      </c>
      <c r="P53" s="24">
        <v>45</v>
      </c>
      <c r="Q53" s="24">
        <v>2</v>
      </c>
      <c r="R53" s="24">
        <v>16</v>
      </c>
      <c r="S53" s="24">
        <v>0</v>
      </c>
      <c r="T53" s="24">
        <v>0</v>
      </c>
      <c r="U53" s="24"/>
      <c r="V53" s="24">
        <v>8</v>
      </c>
      <c r="W53" s="24">
        <v>18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6</v>
      </c>
      <c r="L55" s="24">
        <v>1</v>
      </c>
      <c r="M55" s="24">
        <v>1</v>
      </c>
      <c r="N55" s="23">
        <v>2</v>
      </c>
      <c r="O55" s="24">
        <v>9</v>
      </c>
      <c r="P55" s="24">
        <v>9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19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4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11</v>
      </c>
      <c r="P78" s="24">
        <v>15</v>
      </c>
      <c r="Q78" s="24">
        <v>1</v>
      </c>
      <c r="R78" s="24">
        <v>16</v>
      </c>
      <c r="S78" s="24">
        <v>1</v>
      </c>
      <c r="T78" s="24">
        <v>2</v>
      </c>
      <c r="U78" s="24"/>
      <c r="V78" s="24">
        <v>0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2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1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3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57</v>
      </c>
      <c r="K92" s="24">
        <v>41</v>
      </c>
      <c r="L92" s="24">
        <v>25</v>
      </c>
      <c r="M92" s="24">
        <v>2</v>
      </c>
      <c r="N92" s="23">
        <v>55</v>
      </c>
      <c r="O92" s="24">
        <v>135</v>
      </c>
      <c r="P92" s="24">
        <v>123</v>
      </c>
      <c r="Q92" s="24">
        <v>27</v>
      </c>
      <c r="R92" s="24">
        <v>54</v>
      </c>
      <c r="S92" s="24">
        <v>8</v>
      </c>
      <c r="T92" s="24">
        <v>0</v>
      </c>
      <c r="U92" s="24"/>
      <c r="V92" s="24">
        <v>17</v>
      </c>
      <c r="W92" s="24">
        <v>22</v>
      </c>
      <c r="X92" s="24">
        <v>16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3</v>
      </c>
      <c r="L94" s="24">
        <v>3</v>
      </c>
      <c r="M94" s="24">
        <v>0</v>
      </c>
      <c r="N94" s="23">
        <v>3</v>
      </c>
      <c r="O94" s="24">
        <v>8</v>
      </c>
      <c r="P94" s="24">
        <v>9</v>
      </c>
      <c r="Q94" s="24">
        <v>2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17</v>
      </c>
      <c r="L99" s="24">
        <v>5</v>
      </c>
      <c r="M99" s="24">
        <v>0</v>
      </c>
      <c r="N99" s="23">
        <v>9</v>
      </c>
      <c r="O99" s="24">
        <v>34</v>
      </c>
      <c r="P99" s="24">
        <v>32</v>
      </c>
      <c r="Q99" s="24">
        <v>4</v>
      </c>
      <c r="R99" s="24">
        <v>8</v>
      </c>
      <c r="S99" s="24">
        <v>2</v>
      </c>
      <c r="T99" s="24">
        <v>0</v>
      </c>
      <c r="U99" s="24"/>
      <c r="V99" s="24">
        <v>1</v>
      </c>
      <c r="W99" s="24">
        <v>16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4</v>
      </c>
      <c r="L102" s="24">
        <v>3</v>
      </c>
      <c r="M102" s="24">
        <v>0</v>
      </c>
      <c r="N102" s="23">
        <v>6</v>
      </c>
      <c r="O102" s="24">
        <v>12</v>
      </c>
      <c r="P102" s="24">
        <v>13</v>
      </c>
      <c r="Q102" s="24">
        <v>5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2</v>
      </c>
      <c r="M103" s="24">
        <v>0</v>
      </c>
      <c r="N103" s="23">
        <v>3</v>
      </c>
      <c r="O103" s="24">
        <v>18</v>
      </c>
      <c r="P103" s="24">
        <v>9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5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1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9</v>
      </c>
      <c r="L110" s="24">
        <v>0</v>
      </c>
      <c r="M110" s="24">
        <v>1</v>
      </c>
      <c r="N110" s="23">
        <v>15</v>
      </c>
      <c r="O110" s="24">
        <v>24</v>
      </c>
      <c r="P110" s="24">
        <v>24</v>
      </c>
      <c r="Q110" s="24">
        <v>11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8</v>
      </c>
      <c r="K112" s="24">
        <v>4</v>
      </c>
      <c r="L112" s="24">
        <v>2</v>
      </c>
      <c r="M112" s="24">
        <v>0</v>
      </c>
      <c r="N112" s="23">
        <v>6</v>
      </c>
      <c r="O112" s="24">
        <v>41</v>
      </c>
      <c r="P112" s="24">
        <v>14</v>
      </c>
      <c r="Q112" s="24">
        <v>1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18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23</v>
      </c>
      <c r="L119" s="24">
        <v>11</v>
      </c>
      <c r="M119" s="24">
        <v>4</v>
      </c>
      <c r="N119" s="23">
        <v>21</v>
      </c>
      <c r="O119" s="24">
        <v>50</v>
      </c>
      <c r="P119" s="24">
        <v>57</v>
      </c>
      <c r="Q119" s="24">
        <v>17</v>
      </c>
      <c r="R119" s="24">
        <v>39</v>
      </c>
      <c r="S119" s="24">
        <v>1</v>
      </c>
      <c r="T119" s="24">
        <v>2</v>
      </c>
      <c r="U119" s="24"/>
      <c r="V119" s="24">
        <v>10</v>
      </c>
      <c r="W119" s="24">
        <v>11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13</v>
      </c>
      <c r="L124" s="24">
        <v>7</v>
      </c>
      <c r="M124" s="24">
        <v>0</v>
      </c>
      <c r="N124" s="23">
        <v>13</v>
      </c>
      <c r="O124" s="24">
        <v>22</v>
      </c>
      <c r="P124" s="24">
        <v>33</v>
      </c>
      <c r="Q124" s="24">
        <v>6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3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6</v>
      </c>
      <c r="K133" s="24">
        <v>3</v>
      </c>
      <c r="L133" s="24">
        <v>1</v>
      </c>
      <c r="M133" s="24">
        <v>0</v>
      </c>
      <c r="N133" s="23">
        <v>6</v>
      </c>
      <c r="O133" s="24">
        <v>18</v>
      </c>
      <c r="P133" s="24">
        <v>10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3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1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7</v>
      </c>
      <c r="L138" s="24">
        <v>2</v>
      </c>
      <c r="M138" s="24">
        <v>0</v>
      </c>
      <c r="N138" s="23">
        <v>4</v>
      </c>
      <c r="O138" s="24">
        <v>9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7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6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11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2</v>
      </c>
      <c r="M150" s="24">
        <v>0</v>
      </c>
      <c r="N150" s="23">
        <v>23</v>
      </c>
      <c r="O150" s="24">
        <v>81</v>
      </c>
      <c r="P150" s="24">
        <v>52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39</v>
      </c>
      <c r="W150" s="24">
        <v>18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5</v>
      </c>
      <c r="K161" s="24">
        <v>7</v>
      </c>
      <c r="L161" s="24">
        <v>1</v>
      </c>
      <c r="M161" s="24">
        <v>2</v>
      </c>
      <c r="N161" s="23">
        <v>5</v>
      </c>
      <c r="O161" s="24">
        <v>11</v>
      </c>
      <c r="P161" s="24">
        <v>13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0</v>
      </c>
      <c r="L170" s="24">
        <v>1</v>
      </c>
      <c r="M170" s="24">
        <v>0</v>
      </c>
      <c r="N170" s="23">
        <v>1</v>
      </c>
      <c r="O170" s="24">
        <v>1</v>
      </c>
      <c r="P170" s="24">
        <v>2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7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11</v>
      </c>
      <c r="K182" s="24">
        <v>0</v>
      </c>
      <c r="L182" s="24">
        <v>1</v>
      </c>
      <c r="M182" s="24">
        <v>0</v>
      </c>
      <c r="N182" s="23">
        <v>2</v>
      </c>
      <c r="O182" s="24">
        <v>7</v>
      </c>
      <c r="P182" s="24">
        <v>12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40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27</v>
      </c>
      <c r="W185" s="24">
        <v>18</v>
      </c>
      <c r="X185" s="24">
        <v>13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21</v>
      </c>
      <c r="K187" s="24">
        <v>18</v>
      </c>
      <c r="L187" s="24">
        <v>6</v>
      </c>
      <c r="M187" s="24">
        <v>1</v>
      </c>
      <c r="N187" s="23">
        <v>21</v>
      </c>
      <c r="O187" s="24">
        <v>57</v>
      </c>
      <c r="P187" s="24">
        <v>45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15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2</v>
      </c>
      <c r="L189" s="24">
        <v>0</v>
      </c>
      <c r="M189" s="24">
        <v>0</v>
      </c>
      <c r="N189" s="23">
        <v>6</v>
      </c>
      <c r="O189" s="24">
        <v>4</v>
      </c>
      <c r="P189" s="24">
        <v>8</v>
      </c>
      <c r="Q189" s="24">
        <v>5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1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9</v>
      </c>
      <c r="K192" s="24">
        <v>8</v>
      </c>
      <c r="L192" s="24">
        <v>2</v>
      </c>
      <c r="M192" s="24">
        <v>1</v>
      </c>
      <c r="N192" s="23">
        <v>9</v>
      </c>
      <c r="O192" s="24">
        <v>19</v>
      </c>
      <c r="P192" s="24">
        <v>19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7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6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9</v>
      </c>
      <c r="L202" s="24">
        <v>3</v>
      </c>
      <c r="M202" s="24">
        <v>1</v>
      </c>
      <c r="N202" s="23">
        <v>4</v>
      </c>
      <c r="O202" s="24">
        <v>9</v>
      </c>
      <c r="P202" s="24">
        <v>17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8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4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9</v>
      </c>
      <c r="L210" s="24">
        <v>1</v>
      </c>
      <c r="M210" s="24">
        <v>0</v>
      </c>
      <c r="N210" s="23">
        <v>8</v>
      </c>
      <c r="O210" s="24">
        <v>19</v>
      </c>
      <c r="P210" s="24">
        <v>18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2</v>
      </c>
      <c r="L211" s="24">
        <v>0</v>
      </c>
      <c r="M211" s="24">
        <v>0</v>
      </c>
      <c r="N211" s="23">
        <v>12</v>
      </c>
      <c r="O211" s="24">
        <v>18</v>
      </c>
      <c r="P211" s="24">
        <v>14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5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1</v>
      </c>
      <c r="L219" s="24">
        <v>1</v>
      </c>
      <c r="M219" s="24">
        <v>0</v>
      </c>
      <c r="N219" s="23">
        <v>3</v>
      </c>
      <c r="O219" s="24">
        <v>4</v>
      </c>
      <c r="P219" s="24">
        <v>5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8</v>
      </c>
      <c r="K221" s="24">
        <v>5</v>
      </c>
      <c r="L221" s="24">
        <v>1</v>
      </c>
      <c r="M221" s="24">
        <v>3</v>
      </c>
      <c r="N221" s="23">
        <v>8</v>
      </c>
      <c r="O221" s="24">
        <v>11</v>
      </c>
      <c r="P221" s="24">
        <v>14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5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12</v>
      </c>
      <c r="L223" s="24">
        <v>4</v>
      </c>
      <c r="M223" s="24">
        <v>1</v>
      </c>
      <c r="N223" s="23">
        <v>12</v>
      </c>
      <c r="O223" s="24">
        <v>28</v>
      </c>
      <c r="P223" s="24">
        <v>28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11</v>
      </c>
      <c r="X223" s="24">
        <v>16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32</v>
      </c>
      <c r="L227" s="24">
        <v>4</v>
      </c>
      <c r="M227" s="24">
        <v>4</v>
      </c>
      <c r="N227" s="23">
        <v>25</v>
      </c>
      <c r="O227" s="24">
        <v>77</v>
      </c>
      <c r="P227" s="24">
        <v>61</v>
      </c>
      <c r="Q227" s="24">
        <v>17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10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39</v>
      </c>
      <c r="K233" s="24">
        <v>37</v>
      </c>
      <c r="L233" s="24">
        <v>12</v>
      </c>
      <c r="M233" s="24">
        <v>6</v>
      </c>
      <c r="N233" s="23">
        <v>39</v>
      </c>
      <c r="O233" s="24">
        <v>98</v>
      </c>
      <c r="P233" s="24">
        <v>88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39</v>
      </c>
      <c r="W233" s="24">
        <v>30</v>
      </c>
      <c r="X233" s="24">
        <v>25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4</v>
      </c>
      <c r="P239" s="24">
        <v>11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10</v>
      </c>
      <c r="K240" s="24">
        <v>2</v>
      </c>
      <c r="L240" s="24">
        <v>3</v>
      </c>
      <c r="M240" s="24">
        <v>0</v>
      </c>
      <c r="N240" s="23">
        <v>10</v>
      </c>
      <c r="O240" s="24">
        <v>16</v>
      </c>
      <c r="P240" s="24">
        <v>15</v>
      </c>
      <c r="Q240" s="24">
        <v>3</v>
      </c>
      <c r="R240" s="24">
        <v>5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19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2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3</v>
      </c>
      <c r="L243" s="24">
        <v>1</v>
      </c>
      <c r="M243" s="24">
        <v>1</v>
      </c>
      <c r="N243" s="23">
        <v>2</v>
      </c>
      <c r="O243" s="24">
        <v>8</v>
      </c>
      <c r="P243" s="24">
        <v>9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8</v>
      </c>
      <c r="M244" s="24">
        <v>7</v>
      </c>
      <c r="N244" s="23">
        <v>15</v>
      </c>
      <c r="O244" s="24">
        <v>28</v>
      </c>
      <c r="P244" s="24">
        <v>38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3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2</v>
      </c>
      <c r="L248" s="24">
        <v>1</v>
      </c>
      <c r="M248" s="24">
        <v>0</v>
      </c>
      <c r="N248" s="23">
        <v>3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0</v>
      </c>
      <c r="N249" s="23">
        <v>2</v>
      </c>
      <c r="O249" s="24">
        <v>12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7</v>
      </c>
      <c r="X249" s="24">
        <v>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8</v>
      </c>
      <c r="K250" s="24">
        <v>6</v>
      </c>
      <c r="L250" s="24">
        <v>2</v>
      </c>
      <c r="M250" s="24">
        <v>2</v>
      </c>
      <c r="N250" s="23">
        <v>8</v>
      </c>
      <c r="O250" s="24">
        <v>8</v>
      </c>
      <c r="P250" s="24">
        <v>16</v>
      </c>
      <c r="Q250" s="24">
        <v>7</v>
      </c>
      <c r="R250" s="24">
        <v>9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3</v>
      </c>
      <c r="L252" s="24">
        <v>5</v>
      </c>
      <c r="M252" s="24">
        <v>0</v>
      </c>
      <c r="N252" s="23">
        <v>6</v>
      </c>
      <c r="O252" s="24">
        <v>7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3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4</v>
      </c>
      <c r="L256" s="24">
        <v>4</v>
      </c>
      <c r="M256" s="24">
        <v>0</v>
      </c>
      <c r="N256" s="23">
        <v>5</v>
      </c>
      <c r="O256" s="24">
        <v>27</v>
      </c>
      <c r="P256" s="24">
        <v>14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36</v>
      </c>
      <c r="W256" s="24">
        <v>4</v>
      </c>
      <c r="X256" s="24">
        <v>19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1</v>
      </c>
      <c r="L257" s="24">
        <v>1</v>
      </c>
      <c r="M257" s="24">
        <v>0</v>
      </c>
      <c r="N257" s="23">
        <v>1</v>
      </c>
      <c r="O257" s="24">
        <v>11</v>
      </c>
      <c r="P257" s="24">
        <v>3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7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5</v>
      </c>
      <c r="L258" s="24">
        <v>5</v>
      </c>
      <c r="M258" s="24">
        <v>0</v>
      </c>
      <c r="N258" s="23">
        <v>1</v>
      </c>
      <c r="O258" s="24">
        <v>6</v>
      </c>
      <c r="P258" s="24">
        <v>12</v>
      </c>
      <c r="Q258" s="24">
        <v>3</v>
      </c>
      <c r="R258" s="24">
        <v>5</v>
      </c>
      <c r="S258" s="24">
        <v>0</v>
      </c>
      <c r="T258" s="24">
        <v>0</v>
      </c>
      <c r="U258" s="24"/>
      <c r="V258" s="24">
        <v>19</v>
      </c>
      <c r="W258" s="24">
        <v>5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1</v>
      </c>
      <c r="L259" s="24">
        <v>1</v>
      </c>
      <c r="M259" s="24">
        <v>0</v>
      </c>
      <c r="N259" s="23">
        <v>4</v>
      </c>
      <c r="O259" s="24">
        <v>1</v>
      </c>
      <c r="P259" s="24">
        <v>6</v>
      </c>
      <c r="Q259" s="24">
        <v>1</v>
      </c>
      <c r="R259" s="24">
        <v>2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1</v>
      </c>
      <c r="L261" s="24">
        <v>0</v>
      </c>
      <c r="M261" s="24">
        <v>0</v>
      </c>
      <c r="N261" s="23">
        <v>1</v>
      </c>
      <c r="O261" s="24">
        <v>7</v>
      </c>
      <c r="P261" s="24">
        <v>4</v>
      </c>
      <c r="Q261" s="24">
        <v>1</v>
      </c>
      <c r="R261" s="24">
        <v>4</v>
      </c>
      <c r="S261" s="24">
        <v>3</v>
      </c>
      <c r="T261" s="24">
        <v>0</v>
      </c>
      <c r="U261" s="24"/>
      <c r="V261" s="24">
        <v>0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0</v>
      </c>
      <c r="N262" s="23">
        <v>0</v>
      </c>
      <c r="O262" s="24">
        <v>2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13</v>
      </c>
      <c r="P263" s="24">
        <v>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1</v>
      </c>
      <c r="L264" s="24">
        <v>4</v>
      </c>
      <c r="M264" s="24">
        <v>3</v>
      </c>
      <c r="N264" s="23">
        <v>3</v>
      </c>
      <c r="O264" s="24">
        <v>3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11</v>
      </c>
      <c r="M266" s="24">
        <v>2</v>
      </c>
      <c r="N266" s="23">
        <v>7</v>
      </c>
      <c r="O266" s="24">
        <v>18</v>
      </c>
      <c r="P266" s="24">
        <v>28</v>
      </c>
      <c r="Q266" s="24">
        <v>7</v>
      </c>
      <c r="R266" s="24">
        <v>7</v>
      </c>
      <c r="S266" s="24">
        <v>0</v>
      </c>
      <c r="T266" s="24">
        <v>0</v>
      </c>
      <c r="U266" s="24"/>
      <c r="V266" s="24">
        <v>3</v>
      </c>
      <c r="W266" s="24">
        <v>13</v>
      </c>
      <c r="X266" s="24">
        <v>14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4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3</v>
      </c>
      <c r="L269" s="24">
        <v>0</v>
      </c>
      <c r="M269" s="24">
        <v>0</v>
      </c>
      <c r="N269" s="23">
        <v>9</v>
      </c>
      <c r="O269" s="24">
        <v>20</v>
      </c>
      <c r="P269" s="24">
        <v>12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14</v>
      </c>
      <c r="K272" s="24">
        <v>17</v>
      </c>
      <c r="L272" s="24">
        <v>2</v>
      </c>
      <c r="M272" s="24">
        <v>0</v>
      </c>
      <c r="N272" s="23">
        <v>14</v>
      </c>
      <c r="O272" s="24">
        <v>15</v>
      </c>
      <c r="P272" s="24">
        <v>33</v>
      </c>
      <c r="Q272" s="24">
        <v>5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9</v>
      </c>
      <c r="X272" s="24">
        <v>14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3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9</v>
      </c>
      <c r="M285" s="24">
        <v>0</v>
      </c>
      <c r="N285" s="23">
        <v>7</v>
      </c>
      <c r="O285" s="24">
        <v>19</v>
      </c>
      <c r="P285" s="24">
        <v>20</v>
      </c>
      <c r="Q285" s="24">
        <v>7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8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2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2</v>
      </c>
      <c r="L287" s="24">
        <v>4</v>
      </c>
      <c r="M287" s="24">
        <v>0</v>
      </c>
      <c r="N287" s="23">
        <v>5</v>
      </c>
      <c r="O287" s="24">
        <v>11</v>
      </c>
      <c r="P287" s="24">
        <v>11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10</v>
      </c>
      <c r="L299" s="24">
        <v>0</v>
      </c>
      <c r="M299" s="24">
        <v>0</v>
      </c>
      <c r="N299" s="23">
        <v>5</v>
      </c>
      <c r="O299" s="24">
        <v>15</v>
      </c>
      <c r="P299" s="24">
        <v>15</v>
      </c>
      <c r="Q299" s="24">
        <v>5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6</v>
      </c>
      <c r="L300" s="24">
        <v>5</v>
      </c>
      <c r="M300" s="24">
        <v>2</v>
      </c>
      <c r="N300" s="23">
        <v>8</v>
      </c>
      <c r="O300" s="24">
        <v>16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2</v>
      </c>
      <c r="L302" s="24">
        <v>2</v>
      </c>
      <c r="M302" s="24">
        <v>2</v>
      </c>
      <c r="N302" s="23">
        <v>6</v>
      </c>
      <c r="O302" s="24">
        <v>10</v>
      </c>
      <c r="P302" s="24">
        <v>10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2</v>
      </c>
      <c r="M303" s="24">
        <v>0</v>
      </c>
      <c r="N303" s="23">
        <v>0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4</v>
      </c>
      <c r="M306" s="24">
        <v>0</v>
      </c>
      <c r="N306" s="23">
        <v>0</v>
      </c>
      <c r="O306" s="24">
        <v>3</v>
      </c>
      <c r="P306" s="24">
        <v>9</v>
      </c>
      <c r="Q306" s="24">
        <v>0</v>
      </c>
      <c r="R306" s="24">
        <v>12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2</v>
      </c>
      <c r="T309" s="24">
        <v>2</v>
      </c>
      <c r="U309" s="24"/>
      <c r="V309" s="24">
        <v>8</v>
      </c>
      <c r="W309" s="24">
        <v>10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0</v>
      </c>
      <c r="M310" s="24">
        <v>0</v>
      </c>
      <c r="N310" s="23">
        <v>4</v>
      </c>
      <c r="O310" s="24">
        <v>1</v>
      </c>
      <c r="P310" s="24">
        <v>9</v>
      </c>
      <c r="Q310" s="24">
        <v>2</v>
      </c>
      <c r="R310" s="24">
        <v>7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2</v>
      </c>
      <c r="L315" s="24">
        <v>4</v>
      </c>
      <c r="M315" s="24">
        <v>0</v>
      </c>
      <c r="N315" s="23">
        <v>2</v>
      </c>
      <c r="O315" s="24">
        <v>32</v>
      </c>
      <c r="P315" s="24">
        <v>8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4</v>
      </c>
      <c r="L316" s="24">
        <v>3</v>
      </c>
      <c r="M316" s="24">
        <v>3</v>
      </c>
      <c r="N316" s="23">
        <v>4</v>
      </c>
      <c r="O316" s="24">
        <v>7</v>
      </c>
      <c r="P316" s="24">
        <v>11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4</v>
      </c>
      <c r="X316" s="24">
        <v>3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6</v>
      </c>
      <c r="K324" s="24">
        <v>4</v>
      </c>
      <c r="L324" s="24">
        <v>0</v>
      </c>
      <c r="M324" s="24">
        <v>0</v>
      </c>
      <c r="N324" s="23">
        <v>6</v>
      </c>
      <c r="O324" s="24">
        <v>12</v>
      </c>
      <c r="P324" s="24">
        <v>10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3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16</v>
      </c>
      <c r="L338" s="24">
        <v>8</v>
      </c>
      <c r="M338" s="24">
        <v>1</v>
      </c>
      <c r="N338" s="23">
        <v>24</v>
      </c>
      <c r="O338" s="24">
        <v>53</v>
      </c>
      <c r="P338" s="24">
        <v>49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13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12</v>
      </c>
      <c r="L344" s="24">
        <v>7</v>
      </c>
      <c r="M344" s="24">
        <v>0</v>
      </c>
      <c r="N344" s="23">
        <v>3</v>
      </c>
      <c r="O344" s="24">
        <v>26</v>
      </c>
      <c r="P344" s="24">
        <v>22</v>
      </c>
      <c r="Q344" s="24">
        <v>2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1</v>
      </c>
      <c r="M349" s="24">
        <v>0</v>
      </c>
      <c r="N349" s="23">
        <v>3</v>
      </c>
      <c r="O349" s="24">
        <v>2</v>
      </c>
      <c r="P349" s="24">
        <v>4</v>
      </c>
      <c r="Q349" s="24">
        <v>3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9</v>
      </c>
      <c r="K351" s="24">
        <v>3</v>
      </c>
      <c r="L351" s="24">
        <v>2</v>
      </c>
      <c r="M351" s="24">
        <v>0</v>
      </c>
      <c r="N351" s="23">
        <v>8</v>
      </c>
      <c r="O351" s="24">
        <v>16</v>
      </c>
      <c r="P351" s="24">
        <v>14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1</v>
      </c>
      <c r="M430" s="24">
        <v>0</v>
      </c>
      <c r="N430" s="23">
        <v>3</v>
      </c>
      <c r="O430" s="24">
        <v>5</v>
      </c>
      <c r="P430" s="24">
        <v>4</v>
      </c>
      <c r="Q430" s="24">
        <v>3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3</v>
      </c>
      <c r="L450" s="24">
        <v>1</v>
      </c>
      <c r="M450" s="24">
        <v>0</v>
      </c>
      <c r="N450" s="23">
        <v>1</v>
      </c>
      <c r="O450" s="24">
        <v>1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1</v>
      </c>
      <c r="N455" s="23">
        <v>3</v>
      </c>
      <c r="O455" s="24">
        <v>6</v>
      </c>
      <c r="P455" s="24">
        <v>9</v>
      </c>
      <c r="Q455" s="24">
        <v>3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2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3</v>
      </c>
      <c r="K458" s="24">
        <v>1</v>
      </c>
      <c r="L458" s="24">
        <v>1</v>
      </c>
      <c r="M458" s="24">
        <v>3</v>
      </c>
      <c r="N458" s="23">
        <v>3</v>
      </c>
      <c r="O458" s="24">
        <v>2</v>
      </c>
      <c r="P458" s="24">
        <v>5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1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2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2</v>
      </c>
      <c r="L507" s="24">
        <v>0</v>
      </c>
      <c r="M507" s="24">
        <v>0</v>
      </c>
      <c r="N507" s="23">
        <v>1</v>
      </c>
      <c r="O507" s="24">
        <v>3</v>
      </c>
      <c r="P507" s="24">
        <v>3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4</v>
      </c>
      <c r="M522" s="24">
        <v>0</v>
      </c>
      <c r="N522" s="23">
        <v>0</v>
      </c>
      <c r="O522" s="24">
        <v>2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2</v>
      </c>
      <c r="X522" s="24">
        <v>2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70</v>
      </c>
      <c r="K592" s="24">
        <v>14</v>
      </c>
      <c r="L592" s="24">
        <v>4</v>
      </c>
      <c r="M592" s="24">
        <v>0</v>
      </c>
      <c r="N592" s="23">
        <v>36</v>
      </c>
      <c r="O592" s="24">
        <v>64</v>
      </c>
      <c r="P592" s="24">
        <v>88</v>
      </c>
      <c r="Q592" s="24">
        <v>13</v>
      </c>
      <c r="R592" s="24">
        <v>8</v>
      </c>
      <c r="S592" s="24">
        <v>8</v>
      </c>
      <c r="T592" s="24">
        <v>2</v>
      </c>
      <c r="U592" s="24"/>
      <c r="V592" s="24">
        <v>6</v>
      </c>
      <c r="W592" s="24">
        <v>7</v>
      </c>
      <c r="X592" s="24">
        <v>6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3</v>
      </c>
      <c r="K594" s="24">
        <v>1</v>
      </c>
      <c r="L594" s="24">
        <v>0</v>
      </c>
      <c r="M594" s="24">
        <v>0</v>
      </c>
      <c r="N594" s="23">
        <v>3</v>
      </c>
      <c r="O594" s="24">
        <v>6</v>
      </c>
      <c r="P594" s="24">
        <v>4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2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1</v>
      </c>
      <c r="N623" s="23">
        <v>1</v>
      </c>
      <c r="O623" s="24">
        <v>4</v>
      </c>
      <c r="P623" s="24">
        <v>3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9</v>
      </c>
      <c r="L657" s="24">
        <v>4</v>
      </c>
      <c r="M657" s="24">
        <v>0</v>
      </c>
      <c r="N657" s="23">
        <v>7</v>
      </c>
      <c r="O657" s="24">
        <v>21</v>
      </c>
      <c r="P657" s="24">
        <v>20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21</v>
      </c>
      <c r="W657" s="24">
        <v>9</v>
      </c>
      <c r="X657" s="24">
        <v>13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0</v>
      </c>
      <c r="L669" s="24">
        <v>0</v>
      </c>
      <c r="M669" s="24">
        <v>0</v>
      </c>
      <c r="N669" s="23">
        <v>3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1</v>
      </c>
      <c r="L671" s="24">
        <v>0</v>
      </c>
      <c r="M671" s="24">
        <v>0</v>
      </c>
      <c r="N671" s="23">
        <v>2</v>
      </c>
      <c r="O671" s="24">
        <v>6</v>
      </c>
      <c r="P671" s="24">
        <v>3</v>
      </c>
      <c r="Q671" s="24">
        <v>1</v>
      </c>
      <c r="R671" s="24">
        <v>6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0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4</v>
      </c>
      <c r="L718" s="24">
        <v>2</v>
      </c>
      <c r="M718" s="24">
        <v>0</v>
      </c>
      <c r="N718" s="23">
        <v>1</v>
      </c>
      <c r="O718" s="24">
        <v>6</v>
      </c>
      <c r="P718" s="24">
        <v>7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2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8"/>
    <cfRule type="duplicateValues" dxfId="29" priority="9"/>
  </conditionalFormatting>
  <conditionalFormatting sqref="H1">
    <cfRule type="duplicateValues" dxfId="28" priority="7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SUBTOTAL(9,J5:J964)</f>
        <v>1133</v>
      </c>
      <c r="K2" s="4">
        <f t="shared" si="0"/>
        <v>1232</v>
      </c>
      <c r="L2" s="4">
        <f t="shared" si="0"/>
        <v>516</v>
      </c>
      <c r="M2" s="4">
        <f t="shared" ref="M2:T2" si="1">SUBTOTAL(9,M5:M963)</f>
        <v>163</v>
      </c>
      <c r="N2" s="4">
        <f t="shared" si="1"/>
        <v>1059</v>
      </c>
      <c r="O2" s="4">
        <f t="shared" si="1"/>
        <v>2994</v>
      </c>
      <c r="P2" s="4">
        <f t="shared" si="1"/>
        <v>2881</v>
      </c>
      <c r="Q2" s="4">
        <f t="shared" si="1"/>
        <v>329</v>
      </c>
      <c r="R2" s="4">
        <f t="shared" si="1"/>
        <v>979</v>
      </c>
      <c r="S2" s="4">
        <f t="shared" si="1"/>
        <v>82</v>
      </c>
      <c r="T2" s="4">
        <f t="shared" si="1"/>
        <v>17</v>
      </c>
      <c r="U2" s="4"/>
      <c r="V2" s="4">
        <f t="shared" ref="V2:X2" si="2">SUBTOTAL(9,V5:V963)</f>
        <v>715</v>
      </c>
      <c r="W2" s="4">
        <f t="shared" si="2"/>
        <v>734</v>
      </c>
      <c r="X2" s="4">
        <f t="shared" si="2"/>
        <v>714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3</v>
      </c>
      <c r="M7" s="24">
        <v>0</v>
      </c>
      <c r="N7" s="23">
        <v>2</v>
      </c>
      <c r="O7" s="24">
        <v>4</v>
      </c>
      <c r="P7" s="24">
        <v>8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5</v>
      </c>
      <c r="X7" s="24">
        <v>4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21</v>
      </c>
      <c r="L10" s="24">
        <v>3</v>
      </c>
      <c r="M10" s="24">
        <v>0</v>
      </c>
      <c r="N10" s="23">
        <v>26</v>
      </c>
      <c r="O10" s="24">
        <v>51</v>
      </c>
      <c r="P10" s="24">
        <v>51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5</v>
      </c>
      <c r="W10" s="24">
        <v>5</v>
      </c>
      <c r="X10" s="24">
        <v>14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11</v>
      </c>
      <c r="L11" s="24">
        <v>7</v>
      </c>
      <c r="M11" s="24">
        <v>5</v>
      </c>
      <c r="N11" s="23">
        <v>7</v>
      </c>
      <c r="O11" s="24">
        <v>20</v>
      </c>
      <c r="P11" s="24">
        <v>26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10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4</v>
      </c>
      <c r="M13" s="24">
        <v>0</v>
      </c>
      <c r="N13" s="23">
        <v>15</v>
      </c>
      <c r="O13" s="24">
        <v>4</v>
      </c>
      <c r="P13" s="24">
        <v>37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8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6</v>
      </c>
      <c r="M14" s="24">
        <v>0</v>
      </c>
      <c r="N14" s="23">
        <v>4</v>
      </c>
      <c r="O14" s="24">
        <v>23</v>
      </c>
      <c r="P14" s="24">
        <v>18</v>
      </c>
      <c r="Q14" s="24">
        <v>1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12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4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3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15</v>
      </c>
      <c r="L16" s="24">
        <v>5</v>
      </c>
      <c r="M16" s="24">
        <v>1</v>
      </c>
      <c r="N16" s="23">
        <v>13</v>
      </c>
      <c r="O16" s="24">
        <v>29</v>
      </c>
      <c r="P16" s="24">
        <v>33</v>
      </c>
      <c r="Q16" s="24">
        <v>0</v>
      </c>
      <c r="R16" s="24">
        <v>26</v>
      </c>
      <c r="S16" s="24">
        <v>3</v>
      </c>
      <c r="T16" s="24">
        <v>0</v>
      </c>
      <c r="U16" s="24"/>
      <c r="V16" s="24">
        <v>0</v>
      </c>
      <c r="W16" s="24">
        <v>6</v>
      </c>
      <c r="X16" s="24">
        <v>6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4</v>
      </c>
      <c r="L17" s="24">
        <v>1</v>
      </c>
      <c r="M17" s="24">
        <v>2</v>
      </c>
      <c r="N17" s="23">
        <v>8</v>
      </c>
      <c r="O17" s="24">
        <v>11</v>
      </c>
      <c r="P17" s="24">
        <v>13</v>
      </c>
      <c r="Q17" s="24">
        <v>0</v>
      </c>
      <c r="R17" s="24">
        <v>20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5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9</v>
      </c>
      <c r="L18" s="24">
        <v>3</v>
      </c>
      <c r="M18" s="24">
        <v>0</v>
      </c>
      <c r="N18" s="23">
        <v>3</v>
      </c>
      <c r="O18" s="24">
        <v>17</v>
      </c>
      <c r="P18" s="24">
        <v>15</v>
      </c>
      <c r="Q18" s="24">
        <v>6</v>
      </c>
      <c r="R18" s="24">
        <v>8</v>
      </c>
      <c r="S18" s="24">
        <v>1</v>
      </c>
      <c r="T18" s="24">
        <v>0</v>
      </c>
      <c r="U18" s="24"/>
      <c r="V18" s="24">
        <v>7</v>
      </c>
      <c r="W18" s="24">
        <v>5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39</v>
      </c>
      <c r="L19" s="24">
        <v>9</v>
      </c>
      <c r="M19" s="24">
        <v>3</v>
      </c>
      <c r="N19" s="23">
        <v>35</v>
      </c>
      <c r="O19" s="24">
        <v>103</v>
      </c>
      <c r="P19" s="24">
        <v>83</v>
      </c>
      <c r="Q19" s="24">
        <v>1</v>
      </c>
      <c r="R19" s="24">
        <v>0</v>
      </c>
      <c r="S19" s="24">
        <v>6</v>
      </c>
      <c r="T19" s="24">
        <v>3</v>
      </c>
      <c r="U19" s="24"/>
      <c r="V19" s="24">
        <v>13</v>
      </c>
      <c r="W19" s="24">
        <v>12</v>
      </c>
      <c r="X19" s="24">
        <v>22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3</v>
      </c>
      <c r="P21" s="24">
        <v>4</v>
      </c>
      <c r="Q21" s="24">
        <v>2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20</v>
      </c>
      <c r="L26" s="24">
        <v>6</v>
      </c>
      <c r="M26" s="24">
        <v>0</v>
      </c>
      <c r="N26" s="23">
        <v>13</v>
      </c>
      <c r="O26" s="24">
        <v>61</v>
      </c>
      <c r="P26" s="24">
        <v>40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13</v>
      </c>
      <c r="W26" s="24">
        <v>19</v>
      </c>
      <c r="X26" s="24">
        <v>6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42</v>
      </c>
      <c r="L27" s="24">
        <v>3</v>
      </c>
      <c r="M27" s="24">
        <v>1</v>
      </c>
      <c r="N27" s="23">
        <v>26</v>
      </c>
      <c r="O27" s="24">
        <v>75</v>
      </c>
      <c r="P27" s="24">
        <v>71</v>
      </c>
      <c r="Q27" s="24">
        <v>2</v>
      </c>
      <c r="R27" s="24">
        <v>1</v>
      </c>
      <c r="S27" s="24">
        <v>1</v>
      </c>
      <c r="T27" s="24">
        <v>0</v>
      </c>
      <c r="U27" s="24"/>
      <c r="V27" s="24">
        <v>15</v>
      </c>
      <c r="W27" s="24">
        <v>22</v>
      </c>
      <c r="X27" s="24">
        <v>16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37</v>
      </c>
      <c r="K28" s="24">
        <v>30</v>
      </c>
      <c r="L28" s="24">
        <v>3</v>
      </c>
      <c r="M28" s="24">
        <v>1</v>
      </c>
      <c r="N28" s="23">
        <v>37</v>
      </c>
      <c r="O28" s="24">
        <v>49</v>
      </c>
      <c r="P28" s="24">
        <v>70</v>
      </c>
      <c r="Q28" s="24">
        <v>7</v>
      </c>
      <c r="R28" s="24">
        <v>11</v>
      </c>
      <c r="S28" s="24">
        <v>5</v>
      </c>
      <c r="T28" s="24">
        <v>2</v>
      </c>
      <c r="U28" s="24"/>
      <c r="V28" s="24">
        <v>2</v>
      </c>
      <c r="W28" s="24">
        <v>11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5</v>
      </c>
      <c r="M29" s="24">
        <v>1</v>
      </c>
      <c r="N29" s="23">
        <v>23</v>
      </c>
      <c r="O29" s="24">
        <v>30</v>
      </c>
      <c r="P29" s="24">
        <v>39</v>
      </c>
      <c r="Q29" s="24">
        <v>1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5</v>
      </c>
      <c r="X29" s="24">
        <v>9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29</v>
      </c>
      <c r="K30" s="24">
        <v>17</v>
      </c>
      <c r="L30" s="24">
        <v>5</v>
      </c>
      <c r="M30" s="24">
        <v>1</v>
      </c>
      <c r="N30" s="23">
        <v>28</v>
      </c>
      <c r="O30" s="24">
        <v>52</v>
      </c>
      <c r="P30" s="24">
        <v>51</v>
      </c>
      <c r="Q30" s="24">
        <v>0</v>
      </c>
      <c r="R30" s="24">
        <v>0</v>
      </c>
      <c r="S30" s="24">
        <v>5</v>
      </c>
      <c r="T30" s="24">
        <v>2</v>
      </c>
      <c r="U30" s="24"/>
      <c r="V30" s="24">
        <v>3</v>
      </c>
      <c r="W30" s="24">
        <v>2</v>
      </c>
      <c r="X30" s="24">
        <v>8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0</v>
      </c>
      <c r="M31" s="24">
        <v>1</v>
      </c>
      <c r="N31" s="23">
        <v>4</v>
      </c>
      <c r="O31" s="24">
        <v>15</v>
      </c>
      <c r="P31" s="24">
        <v>10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2</v>
      </c>
      <c r="R32" s="24">
        <v>1</v>
      </c>
      <c r="S32" s="24">
        <v>1</v>
      </c>
      <c r="T32" s="24">
        <v>0</v>
      </c>
      <c r="U32" s="24"/>
      <c r="V32" s="24">
        <v>1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20</v>
      </c>
      <c r="L33" s="24">
        <v>2</v>
      </c>
      <c r="M33" s="24">
        <v>0</v>
      </c>
      <c r="N33" s="23">
        <v>10</v>
      </c>
      <c r="O33" s="24">
        <v>14</v>
      </c>
      <c r="P33" s="24">
        <v>32</v>
      </c>
      <c r="Q33" s="24">
        <v>0</v>
      </c>
      <c r="R33" s="24">
        <v>0</v>
      </c>
      <c r="S33" s="24">
        <v>2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5</v>
      </c>
      <c r="L34" s="24">
        <v>0</v>
      </c>
      <c r="M34" s="24">
        <v>0</v>
      </c>
      <c r="N34" s="23">
        <v>2</v>
      </c>
      <c r="O34" s="24">
        <v>1</v>
      </c>
      <c r="P34" s="24">
        <v>7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14</v>
      </c>
      <c r="L35" s="24">
        <v>2</v>
      </c>
      <c r="M35" s="24">
        <v>1</v>
      </c>
      <c r="N35" s="23">
        <v>11</v>
      </c>
      <c r="O35" s="24">
        <v>19</v>
      </c>
      <c r="P35" s="24">
        <v>27</v>
      </c>
      <c r="Q35" s="24">
        <v>0</v>
      </c>
      <c r="R35" s="24">
        <v>0</v>
      </c>
      <c r="S35" s="24">
        <v>1</v>
      </c>
      <c r="T35" s="24">
        <v>0</v>
      </c>
      <c r="U35" s="24"/>
      <c r="V35" s="24">
        <v>3</v>
      </c>
      <c r="W35" s="24">
        <v>0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11</v>
      </c>
      <c r="L40" s="24">
        <v>3</v>
      </c>
      <c r="M40" s="24">
        <v>0</v>
      </c>
      <c r="N40" s="23">
        <v>8</v>
      </c>
      <c r="O40" s="24">
        <v>18</v>
      </c>
      <c r="P40" s="24">
        <v>22</v>
      </c>
      <c r="Q40" s="24">
        <v>9</v>
      </c>
      <c r="R40" s="24">
        <v>40</v>
      </c>
      <c r="S40" s="24">
        <v>0</v>
      </c>
      <c r="T40" s="24">
        <v>0</v>
      </c>
      <c r="U40" s="24"/>
      <c r="V40" s="24">
        <v>14</v>
      </c>
      <c r="W40" s="24">
        <v>9</v>
      </c>
      <c r="X40" s="24">
        <v>28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3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2</v>
      </c>
      <c r="L43" s="24">
        <v>0</v>
      </c>
      <c r="M43" s="24">
        <v>0</v>
      </c>
      <c r="N43" s="23">
        <v>3</v>
      </c>
      <c r="O43" s="24">
        <v>2</v>
      </c>
      <c r="P43" s="24">
        <v>5</v>
      </c>
      <c r="Q43" s="24">
        <v>3</v>
      </c>
      <c r="R43" s="24">
        <v>3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21</v>
      </c>
      <c r="L53" s="24">
        <v>15</v>
      </c>
      <c r="M53" s="24">
        <v>0</v>
      </c>
      <c r="N53" s="23">
        <v>10</v>
      </c>
      <c r="O53" s="24">
        <v>32</v>
      </c>
      <c r="P53" s="24">
        <v>46</v>
      </c>
      <c r="Q53" s="24">
        <v>2</v>
      </c>
      <c r="R53" s="24">
        <v>20</v>
      </c>
      <c r="S53" s="24">
        <v>1</v>
      </c>
      <c r="T53" s="24">
        <v>1</v>
      </c>
      <c r="U53" s="24"/>
      <c r="V53" s="24">
        <v>5</v>
      </c>
      <c r="W53" s="24">
        <v>25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1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0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4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10</v>
      </c>
      <c r="L56" s="24">
        <v>0</v>
      </c>
      <c r="M56" s="24">
        <v>0</v>
      </c>
      <c r="N56" s="23">
        <v>11</v>
      </c>
      <c r="O56" s="24">
        <v>17</v>
      </c>
      <c r="P56" s="24">
        <v>22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0</v>
      </c>
      <c r="O58" s="24">
        <v>3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12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11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5</v>
      </c>
      <c r="M66" s="24">
        <v>2</v>
      </c>
      <c r="N66" s="23">
        <v>7</v>
      </c>
      <c r="O66" s="24">
        <v>18</v>
      </c>
      <c r="P66" s="24">
        <v>26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10</v>
      </c>
      <c r="W66" s="24">
        <v>12</v>
      </c>
      <c r="X66" s="24">
        <v>10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5</v>
      </c>
      <c r="M67" s="24">
        <v>1</v>
      </c>
      <c r="N67" s="23">
        <v>1</v>
      </c>
      <c r="O67" s="24">
        <v>10</v>
      </c>
      <c r="P67" s="24">
        <v>7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3</v>
      </c>
      <c r="W67" s="24">
        <v>4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3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7</v>
      </c>
      <c r="L72" s="24">
        <v>2</v>
      </c>
      <c r="M72" s="24">
        <v>0</v>
      </c>
      <c r="N72" s="23">
        <v>3</v>
      </c>
      <c r="O72" s="24">
        <v>10</v>
      </c>
      <c r="P72" s="24">
        <v>12</v>
      </c>
      <c r="Q72" s="24">
        <v>3</v>
      </c>
      <c r="R72" s="24">
        <v>10</v>
      </c>
      <c r="S72" s="24">
        <v>0</v>
      </c>
      <c r="T72" s="24">
        <v>0</v>
      </c>
      <c r="U72" s="24"/>
      <c r="V72" s="24">
        <v>4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12</v>
      </c>
      <c r="P78" s="24">
        <v>12</v>
      </c>
      <c r="Q78" s="24">
        <v>0</v>
      </c>
      <c r="R78" s="24">
        <v>23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1</v>
      </c>
      <c r="N80" s="23">
        <v>0</v>
      </c>
      <c r="O80" s="24">
        <v>0</v>
      </c>
      <c r="P80" s="24">
        <v>0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1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3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2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1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38</v>
      </c>
      <c r="L92" s="24">
        <v>25</v>
      </c>
      <c r="M92" s="24">
        <v>4</v>
      </c>
      <c r="N92" s="23">
        <v>22</v>
      </c>
      <c r="O92" s="24">
        <v>99</v>
      </c>
      <c r="P92" s="24">
        <v>85</v>
      </c>
      <c r="Q92" s="24">
        <v>11</v>
      </c>
      <c r="R92" s="24">
        <v>48</v>
      </c>
      <c r="S92" s="24">
        <v>4</v>
      </c>
      <c r="T92" s="24">
        <v>0</v>
      </c>
      <c r="U92" s="24"/>
      <c r="V92" s="24">
        <v>14</v>
      </c>
      <c r="W92" s="24">
        <v>25</v>
      </c>
      <c r="X92" s="24">
        <v>20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3</v>
      </c>
      <c r="L93" s="24">
        <v>5</v>
      </c>
      <c r="M93" s="24">
        <v>0</v>
      </c>
      <c r="N93" s="23">
        <v>4</v>
      </c>
      <c r="O93" s="24">
        <v>11</v>
      </c>
      <c r="P93" s="24">
        <v>12</v>
      </c>
      <c r="Q93" s="24">
        <v>4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5</v>
      </c>
      <c r="M94" s="24">
        <v>2</v>
      </c>
      <c r="N94" s="23">
        <v>1</v>
      </c>
      <c r="O94" s="24">
        <v>6</v>
      </c>
      <c r="P94" s="24">
        <v>6</v>
      </c>
      <c r="Q94" s="24">
        <v>1</v>
      </c>
      <c r="R94" s="24">
        <v>7</v>
      </c>
      <c r="S94" s="24">
        <v>1</v>
      </c>
      <c r="T94" s="24">
        <v>0</v>
      </c>
      <c r="U94" s="24"/>
      <c r="V94" s="24">
        <v>2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11</v>
      </c>
      <c r="L99" s="24">
        <v>5</v>
      </c>
      <c r="M99" s="24">
        <v>0</v>
      </c>
      <c r="N99" s="23">
        <v>6</v>
      </c>
      <c r="O99" s="24">
        <v>15</v>
      </c>
      <c r="P99" s="24">
        <v>23</v>
      </c>
      <c r="Q99" s="24">
        <v>5</v>
      </c>
      <c r="R99" s="24">
        <v>14</v>
      </c>
      <c r="S99" s="24">
        <v>1</v>
      </c>
      <c r="T99" s="24">
        <v>0</v>
      </c>
      <c r="U99" s="24"/>
      <c r="V99" s="24">
        <v>1</v>
      </c>
      <c r="W99" s="24">
        <v>9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0</v>
      </c>
      <c r="L100" s="24">
        <v>0</v>
      </c>
      <c r="M100" s="24">
        <v>0</v>
      </c>
      <c r="N100" s="23">
        <v>2</v>
      </c>
      <c r="O100" s="24">
        <v>2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10</v>
      </c>
      <c r="P102" s="24">
        <v>16</v>
      </c>
      <c r="Q102" s="24">
        <v>4</v>
      </c>
      <c r="R102" s="24">
        <v>14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8</v>
      </c>
      <c r="K103" s="24">
        <v>0</v>
      </c>
      <c r="L103" s="24">
        <v>0</v>
      </c>
      <c r="M103" s="24">
        <v>0</v>
      </c>
      <c r="N103" s="23">
        <v>8</v>
      </c>
      <c r="O103" s="24">
        <v>14</v>
      </c>
      <c r="P103" s="24">
        <v>8</v>
      </c>
      <c r="Q103" s="24">
        <v>7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13</v>
      </c>
      <c r="L106" s="24">
        <v>8</v>
      </c>
      <c r="M106" s="24">
        <v>0</v>
      </c>
      <c r="N106" s="23">
        <v>6</v>
      </c>
      <c r="O106" s="24">
        <v>16</v>
      </c>
      <c r="P106" s="24">
        <v>27</v>
      </c>
      <c r="Q106" s="24">
        <v>4</v>
      </c>
      <c r="R106" s="24">
        <v>9</v>
      </c>
      <c r="S106" s="24">
        <v>0</v>
      </c>
      <c r="T106" s="24">
        <v>0</v>
      </c>
      <c r="U106" s="24"/>
      <c r="V106" s="24">
        <v>1</v>
      </c>
      <c r="W106" s="24">
        <v>13</v>
      </c>
      <c r="X106" s="24">
        <v>10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1</v>
      </c>
      <c r="L108" s="24">
        <v>2</v>
      </c>
      <c r="M108" s="24">
        <v>0</v>
      </c>
      <c r="N108" s="23">
        <v>0</v>
      </c>
      <c r="O108" s="24">
        <v>0</v>
      </c>
      <c r="P108" s="24">
        <v>3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11</v>
      </c>
      <c r="L110" s="24">
        <v>3</v>
      </c>
      <c r="M110" s="24">
        <v>0</v>
      </c>
      <c r="N110" s="23">
        <v>5</v>
      </c>
      <c r="O110" s="24">
        <v>16</v>
      </c>
      <c r="P110" s="24">
        <v>19</v>
      </c>
      <c r="Q110" s="24">
        <v>5</v>
      </c>
      <c r="R110" s="24">
        <v>17</v>
      </c>
      <c r="S110" s="24">
        <v>0</v>
      </c>
      <c r="T110" s="24">
        <v>0</v>
      </c>
      <c r="U110" s="24"/>
      <c r="V110" s="24">
        <v>11</v>
      </c>
      <c r="W110" s="24">
        <v>10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23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5</v>
      </c>
      <c r="W112" s="24">
        <v>6</v>
      </c>
      <c r="X112" s="24">
        <v>8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11</v>
      </c>
      <c r="P114" s="24">
        <v>12</v>
      </c>
      <c r="Q114" s="24">
        <v>0</v>
      </c>
      <c r="R114" s="24">
        <v>2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3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1</v>
      </c>
      <c r="M117" s="24">
        <v>1</v>
      </c>
      <c r="N117" s="23">
        <v>1</v>
      </c>
      <c r="O117" s="24">
        <v>1</v>
      </c>
      <c r="P117" s="24">
        <v>3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1</v>
      </c>
      <c r="L118" s="24">
        <v>2</v>
      </c>
      <c r="M118" s="24">
        <v>0</v>
      </c>
      <c r="N118" s="23">
        <v>2</v>
      </c>
      <c r="O118" s="24">
        <v>2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32</v>
      </c>
      <c r="K119" s="24">
        <v>27</v>
      </c>
      <c r="L119" s="24">
        <v>12</v>
      </c>
      <c r="M119" s="24">
        <v>3</v>
      </c>
      <c r="N119" s="23">
        <v>31</v>
      </c>
      <c r="O119" s="24">
        <v>83</v>
      </c>
      <c r="P119" s="24">
        <v>71</v>
      </c>
      <c r="Q119" s="24">
        <v>26</v>
      </c>
      <c r="R119" s="24">
        <v>22</v>
      </c>
      <c r="S119" s="24">
        <v>0</v>
      </c>
      <c r="T119" s="24">
        <v>0</v>
      </c>
      <c r="U119" s="24"/>
      <c r="V119" s="24">
        <v>10</v>
      </c>
      <c r="W119" s="24">
        <v>11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0</v>
      </c>
      <c r="L120" s="24">
        <v>0</v>
      </c>
      <c r="M120" s="24">
        <v>1</v>
      </c>
      <c r="N120" s="23">
        <v>2</v>
      </c>
      <c r="O120" s="24">
        <v>2</v>
      </c>
      <c r="P120" s="24">
        <v>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2</v>
      </c>
      <c r="L122" s="24">
        <v>5</v>
      </c>
      <c r="M122" s="24">
        <v>0</v>
      </c>
      <c r="N122" s="23">
        <v>5</v>
      </c>
      <c r="O122" s="24">
        <v>16</v>
      </c>
      <c r="P122" s="24">
        <v>12</v>
      </c>
      <c r="Q122" s="24">
        <v>3</v>
      </c>
      <c r="R122" s="24">
        <v>20</v>
      </c>
      <c r="S122" s="24">
        <v>0</v>
      </c>
      <c r="T122" s="24">
        <v>0</v>
      </c>
      <c r="U122" s="24"/>
      <c r="V122" s="24">
        <v>6</v>
      </c>
      <c r="W122" s="24">
        <v>5</v>
      </c>
      <c r="X122" s="24">
        <v>9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1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2</v>
      </c>
      <c r="M124" s="24">
        <v>0</v>
      </c>
      <c r="N124" s="23">
        <v>10</v>
      </c>
      <c r="O124" s="24">
        <v>42</v>
      </c>
      <c r="P124" s="24">
        <v>18</v>
      </c>
      <c r="Q124" s="24">
        <v>4</v>
      </c>
      <c r="R124" s="24">
        <v>20</v>
      </c>
      <c r="S124" s="24">
        <v>1</v>
      </c>
      <c r="T124" s="24">
        <v>0</v>
      </c>
      <c r="U124" s="24"/>
      <c r="V124" s="24">
        <v>17</v>
      </c>
      <c r="W124" s="24">
        <v>2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18</v>
      </c>
      <c r="P125" s="24">
        <v>17</v>
      </c>
      <c r="Q125" s="24">
        <v>6</v>
      </c>
      <c r="R125" s="24">
        <v>26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1</v>
      </c>
      <c r="N126" s="23">
        <v>2</v>
      </c>
      <c r="O126" s="24">
        <v>6</v>
      </c>
      <c r="P126" s="24">
        <v>3</v>
      </c>
      <c r="Q126" s="24">
        <v>3</v>
      </c>
      <c r="R126" s="24">
        <v>7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6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2</v>
      </c>
      <c r="M133" s="24">
        <v>1</v>
      </c>
      <c r="N133" s="23">
        <v>1</v>
      </c>
      <c r="O133" s="24">
        <v>4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10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3</v>
      </c>
      <c r="L139" s="24">
        <v>0</v>
      </c>
      <c r="M139" s="24">
        <v>0</v>
      </c>
      <c r="N139" s="23">
        <v>1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0</v>
      </c>
      <c r="M144" s="24">
        <v>0</v>
      </c>
      <c r="N144" s="23">
        <v>0</v>
      </c>
      <c r="O144" s="24">
        <v>6</v>
      </c>
      <c r="P144" s="24">
        <v>1</v>
      </c>
      <c r="Q144" s="24">
        <v>2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8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3</v>
      </c>
      <c r="L146" s="24">
        <v>0</v>
      </c>
      <c r="M146" s="24">
        <v>0</v>
      </c>
      <c r="N146" s="23">
        <v>5</v>
      </c>
      <c r="O146" s="24">
        <v>7</v>
      </c>
      <c r="P146" s="24">
        <v>8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7</v>
      </c>
      <c r="W146" s="24">
        <v>3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3</v>
      </c>
      <c r="L149" s="24">
        <v>2</v>
      </c>
      <c r="M149" s="24">
        <v>2</v>
      </c>
      <c r="N149" s="23">
        <v>1</v>
      </c>
      <c r="O149" s="24">
        <v>3</v>
      </c>
      <c r="P149" s="24">
        <v>6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8</v>
      </c>
      <c r="W149" s="24">
        <v>2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17</v>
      </c>
      <c r="K150" s="24">
        <v>25</v>
      </c>
      <c r="L150" s="24">
        <v>3</v>
      </c>
      <c r="M150" s="24">
        <v>0</v>
      </c>
      <c r="N150" s="23">
        <v>17</v>
      </c>
      <c r="O150" s="24">
        <v>77</v>
      </c>
      <c r="P150" s="24">
        <v>45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15</v>
      </c>
      <c r="X150" s="24">
        <v>10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0</v>
      </c>
      <c r="M155" s="24">
        <v>0</v>
      </c>
      <c r="N155" s="23">
        <v>2</v>
      </c>
      <c r="O155" s="24">
        <v>9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5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1</v>
      </c>
      <c r="M163" s="24">
        <v>0</v>
      </c>
      <c r="N163" s="23">
        <v>0</v>
      </c>
      <c r="O163" s="24">
        <v>0</v>
      </c>
      <c r="P163" s="24">
        <v>1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1</v>
      </c>
      <c r="M164" s="24">
        <v>0</v>
      </c>
      <c r="N164" s="23">
        <v>0</v>
      </c>
      <c r="O164" s="24">
        <v>2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1</v>
      </c>
      <c r="P169" s="24">
        <v>1</v>
      </c>
      <c r="Q169" s="24">
        <v>0</v>
      </c>
      <c r="R169" s="24">
        <v>2</v>
      </c>
      <c r="S169" s="24">
        <v>1</v>
      </c>
      <c r="T169" s="24">
        <v>0</v>
      </c>
      <c r="U169" s="24"/>
      <c r="V169" s="24">
        <v>0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0</v>
      </c>
      <c r="M170" s="24">
        <v>0</v>
      </c>
      <c r="N170" s="23">
        <v>2</v>
      </c>
      <c r="O170" s="24">
        <v>2</v>
      </c>
      <c r="P170" s="24">
        <v>2</v>
      </c>
      <c r="Q170" s="24">
        <v>2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2</v>
      </c>
      <c r="L175" s="24">
        <v>0</v>
      </c>
      <c r="M175" s="24">
        <v>1</v>
      </c>
      <c r="N175" s="23">
        <v>1</v>
      </c>
      <c r="O175" s="24">
        <v>1</v>
      </c>
      <c r="P175" s="24">
        <v>3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7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19</v>
      </c>
      <c r="W185" s="24">
        <v>9</v>
      </c>
      <c r="X185" s="24">
        <v>18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6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19</v>
      </c>
      <c r="L187" s="24">
        <v>6</v>
      </c>
      <c r="M187" s="24">
        <v>0</v>
      </c>
      <c r="N187" s="23">
        <v>14</v>
      </c>
      <c r="O187" s="24">
        <v>51</v>
      </c>
      <c r="P187" s="24">
        <v>39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18</v>
      </c>
      <c r="X187" s="24">
        <v>9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1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3</v>
      </c>
      <c r="N190" s="23">
        <v>2</v>
      </c>
      <c r="O190" s="24">
        <v>2</v>
      </c>
      <c r="P190" s="24">
        <v>6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5</v>
      </c>
      <c r="X193" s="24">
        <v>9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3</v>
      </c>
      <c r="P194" s="24">
        <v>2</v>
      </c>
      <c r="Q194" s="24">
        <v>1</v>
      </c>
      <c r="R194" s="24">
        <v>0</v>
      </c>
      <c r="S194" s="24">
        <v>0</v>
      </c>
      <c r="T194" s="24">
        <v>0</v>
      </c>
      <c r="U194" s="24"/>
      <c r="V194" s="24">
        <v>1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3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2</v>
      </c>
      <c r="L202" s="24">
        <v>2</v>
      </c>
      <c r="M202" s="24">
        <v>0</v>
      </c>
      <c r="N202" s="23">
        <v>6</v>
      </c>
      <c r="O202" s="24">
        <v>5</v>
      </c>
      <c r="P202" s="24">
        <v>11</v>
      </c>
      <c r="Q202" s="24">
        <v>0</v>
      </c>
      <c r="R202" s="24">
        <v>0</v>
      </c>
      <c r="S202" s="24">
        <v>1</v>
      </c>
      <c r="T202" s="24">
        <v>1</v>
      </c>
      <c r="U202" s="24"/>
      <c r="V202" s="24">
        <v>1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3</v>
      </c>
      <c r="W206" s="24">
        <v>3</v>
      </c>
      <c r="X206" s="24">
        <v>4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13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0</v>
      </c>
      <c r="M209" s="24">
        <v>0</v>
      </c>
      <c r="N209" s="23">
        <v>2</v>
      </c>
      <c r="O209" s="24">
        <v>9</v>
      </c>
      <c r="P209" s="24">
        <v>4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12</v>
      </c>
      <c r="L210" s="24">
        <v>1</v>
      </c>
      <c r="M210" s="24">
        <v>7</v>
      </c>
      <c r="N210" s="23">
        <v>14</v>
      </c>
      <c r="O210" s="24">
        <v>24</v>
      </c>
      <c r="P210" s="24">
        <v>27</v>
      </c>
      <c r="Q210" s="24">
        <v>0</v>
      </c>
      <c r="R210" s="24">
        <v>1</v>
      </c>
      <c r="S210" s="24">
        <v>0</v>
      </c>
      <c r="T210" s="24">
        <v>0</v>
      </c>
      <c r="U210" s="24"/>
      <c r="V210" s="24">
        <v>4</v>
      </c>
      <c r="W210" s="24">
        <v>7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14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1</v>
      </c>
      <c r="L221" s="24">
        <v>4</v>
      </c>
      <c r="M221" s="24">
        <v>1</v>
      </c>
      <c r="N221" s="23">
        <v>5</v>
      </c>
      <c r="O221" s="24">
        <v>15</v>
      </c>
      <c r="P221" s="24">
        <v>10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14</v>
      </c>
      <c r="L223" s="24">
        <v>4</v>
      </c>
      <c r="M223" s="24">
        <v>1</v>
      </c>
      <c r="N223" s="23">
        <v>11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11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50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24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29</v>
      </c>
      <c r="L233" s="24">
        <v>9</v>
      </c>
      <c r="M233" s="24">
        <v>1</v>
      </c>
      <c r="N233" s="23">
        <v>30</v>
      </c>
      <c r="O233" s="24">
        <v>82</v>
      </c>
      <c r="P233" s="24">
        <v>68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39</v>
      </c>
      <c r="W233" s="24">
        <v>29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0</v>
      </c>
      <c r="M234" s="24">
        <v>0</v>
      </c>
      <c r="N234" s="23">
        <v>1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2</v>
      </c>
      <c r="L235" s="24">
        <v>0</v>
      </c>
      <c r="M235" s="24">
        <v>0</v>
      </c>
      <c r="N235" s="23">
        <v>1</v>
      </c>
      <c r="O235" s="24">
        <v>4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8</v>
      </c>
      <c r="L236" s="24">
        <v>5</v>
      </c>
      <c r="M236" s="24">
        <v>1</v>
      </c>
      <c r="N236" s="23">
        <v>6</v>
      </c>
      <c r="O236" s="24">
        <v>22</v>
      </c>
      <c r="P236" s="24">
        <v>19</v>
      </c>
      <c r="Q236" s="24">
        <v>2</v>
      </c>
      <c r="R236" s="24">
        <v>0</v>
      </c>
      <c r="S236" s="24">
        <v>0</v>
      </c>
      <c r="T236" s="24">
        <v>0</v>
      </c>
      <c r="U236" s="24"/>
      <c r="V236" s="24">
        <v>4</v>
      </c>
      <c r="W236" s="24">
        <v>6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2</v>
      </c>
      <c r="M237" s="24">
        <v>0</v>
      </c>
      <c r="N237" s="23">
        <v>0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3</v>
      </c>
      <c r="X237" s="24">
        <v>4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6</v>
      </c>
      <c r="M239" s="24">
        <v>1</v>
      </c>
      <c r="N239" s="23">
        <v>2</v>
      </c>
      <c r="O239" s="24">
        <v>2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4</v>
      </c>
      <c r="X239" s="24">
        <v>5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0</v>
      </c>
      <c r="M240" s="24">
        <v>0</v>
      </c>
      <c r="N240" s="23">
        <v>2</v>
      </c>
      <c r="O240" s="24">
        <v>3</v>
      </c>
      <c r="P240" s="24">
        <v>2</v>
      </c>
      <c r="Q240" s="24">
        <v>1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1</v>
      </c>
      <c r="M241" s="24">
        <v>0</v>
      </c>
      <c r="N241" s="23">
        <v>0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4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2</v>
      </c>
      <c r="L243" s="24">
        <v>3</v>
      </c>
      <c r="M243" s="24">
        <v>0</v>
      </c>
      <c r="N243" s="23">
        <v>1</v>
      </c>
      <c r="O243" s="24">
        <v>5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16</v>
      </c>
      <c r="L244" s="24">
        <v>6</v>
      </c>
      <c r="M244" s="24">
        <v>5</v>
      </c>
      <c r="N244" s="23">
        <v>12</v>
      </c>
      <c r="O244" s="24">
        <v>21</v>
      </c>
      <c r="P244" s="24">
        <v>34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2</v>
      </c>
      <c r="L246" s="24">
        <v>0</v>
      </c>
      <c r="M246" s="24">
        <v>1</v>
      </c>
      <c r="N246" s="23">
        <v>5</v>
      </c>
      <c r="O246" s="24">
        <v>9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4</v>
      </c>
      <c r="L247" s="24">
        <v>5</v>
      </c>
      <c r="M247" s="24">
        <v>0</v>
      </c>
      <c r="N247" s="23">
        <v>5</v>
      </c>
      <c r="O247" s="24">
        <v>12</v>
      </c>
      <c r="P247" s="24">
        <v>14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4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2</v>
      </c>
      <c r="M250" s="24">
        <v>2</v>
      </c>
      <c r="N250" s="23">
        <v>6</v>
      </c>
      <c r="O250" s="24">
        <v>15</v>
      </c>
      <c r="P250" s="24">
        <v>16</v>
      </c>
      <c r="Q250" s="24">
        <v>12</v>
      </c>
      <c r="R250" s="24">
        <v>13</v>
      </c>
      <c r="S250" s="24">
        <v>0</v>
      </c>
      <c r="T250" s="24">
        <v>0</v>
      </c>
      <c r="U250" s="24"/>
      <c r="V250" s="24">
        <v>2</v>
      </c>
      <c r="W250" s="24">
        <v>6</v>
      </c>
      <c r="X250" s="24">
        <v>6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8</v>
      </c>
      <c r="K256" s="24">
        <v>3</v>
      </c>
      <c r="L256" s="24">
        <v>4</v>
      </c>
      <c r="M256" s="24">
        <v>0</v>
      </c>
      <c r="N256" s="23">
        <v>8</v>
      </c>
      <c r="O256" s="24">
        <v>4</v>
      </c>
      <c r="P256" s="24">
        <v>15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12</v>
      </c>
      <c r="W256" s="24">
        <v>2</v>
      </c>
      <c r="X256" s="24">
        <v>7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22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7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1</v>
      </c>
      <c r="N260" s="23">
        <v>1</v>
      </c>
      <c r="O260" s="24">
        <v>4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0</v>
      </c>
      <c r="N261" s="23">
        <v>0</v>
      </c>
      <c r="O261" s="24">
        <v>2</v>
      </c>
      <c r="P261" s="24">
        <v>2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1</v>
      </c>
      <c r="M262" s="24">
        <v>2</v>
      </c>
      <c r="N262" s="23">
        <v>0</v>
      </c>
      <c r="O262" s="24">
        <v>15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14</v>
      </c>
      <c r="W262" s="24">
        <v>0</v>
      </c>
      <c r="X262" s="24">
        <v>4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6</v>
      </c>
      <c r="L263" s="24">
        <v>2</v>
      </c>
      <c r="M263" s="24">
        <v>1</v>
      </c>
      <c r="N263" s="23">
        <v>2</v>
      </c>
      <c r="O263" s="24">
        <v>10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6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6</v>
      </c>
      <c r="L266" s="24">
        <v>7</v>
      </c>
      <c r="M266" s="24">
        <v>0</v>
      </c>
      <c r="N266" s="23">
        <v>3</v>
      </c>
      <c r="O266" s="24">
        <v>8</v>
      </c>
      <c r="P266" s="24">
        <v>16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6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2</v>
      </c>
      <c r="K269" s="24">
        <v>6</v>
      </c>
      <c r="L269" s="24">
        <v>2</v>
      </c>
      <c r="M269" s="24">
        <v>0</v>
      </c>
      <c r="N269" s="23">
        <v>2</v>
      </c>
      <c r="O269" s="24">
        <v>36</v>
      </c>
      <c r="P269" s="24">
        <v>10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11</v>
      </c>
      <c r="L272" s="24">
        <v>0</v>
      </c>
      <c r="M272" s="24">
        <v>2</v>
      </c>
      <c r="N272" s="23">
        <v>12</v>
      </c>
      <c r="O272" s="24">
        <v>15</v>
      </c>
      <c r="P272" s="24">
        <v>23</v>
      </c>
      <c r="Q272" s="24">
        <v>5</v>
      </c>
      <c r="R272" s="24">
        <v>18</v>
      </c>
      <c r="S272" s="24">
        <v>0</v>
      </c>
      <c r="T272" s="24">
        <v>0</v>
      </c>
      <c r="U272" s="24"/>
      <c r="V272" s="24">
        <v>6</v>
      </c>
      <c r="W272" s="24">
        <v>3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3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2</v>
      </c>
      <c r="M277" s="24">
        <v>0</v>
      </c>
      <c r="N277" s="23">
        <v>0</v>
      </c>
      <c r="O277" s="24">
        <v>0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3</v>
      </c>
      <c r="X277" s="24">
        <v>4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3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3</v>
      </c>
      <c r="M285" s="24">
        <v>1</v>
      </c>
      <c r="N285" s="23">
        <v>3</v>
      </c>
      <c r="O285" s="24">
        <v>15</v>
      </c>
      <c r="P285" s="24">
        <v>6</v>
      </c>
      <c r="Q285" s="24">
        <v>3</v>
      </c>
      <c r="R285" s="24">
        <v>8</v>
      </c>
      <c r="S285" s="24">
        <v>0</v>
      </c>
      <c r="T285" s="24">
        <v>2</v>
      </c>
      <c r="U285" s="24"/>
      <c r="V285" s="24">
        <v>6</v>
      </c>
      <c r="W285" s="24">
        <v>3</v>
      </c>
      <c r="X285" s="24">
        <v>9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5</v>
      </c>
      <c r="L288" s="24">
        <v>1</v>
      </c>
      <c r="M288" s="24">
        <v>0</v>
      </c>
      <c r="N288" s="23">
        <v>1</v>
      </c>
      <c r="O288" s="24">
        <v>15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4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6</v>
      </c>
      <c r="P289" s="24">
        <v>1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6</v>
      </c>
      <c r="L300" s="24">
        <v>0</v>
      </c>
      <c r="M300" s="24">
        <v>0</v>
      </c>
      <c r="N300" s="23">
        <v>4</v>
      </c>
      <c r="O300" s="24">
        <v>12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3</v>
      </c>
      <c r="X300" s="24">
        <v>8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3</v>
      </c>
      <c r="M301" s="24">
        <v>1</v>
      </c>
      <c r="N301" s="23">
        <v>2</v>
      </c>
      <c r="O301" s="24">
        <v>4</v>
      </c>
      <c r="P301" s="24">
        <v>6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5</v>
      </c>
      <c r="L302" s="24">
        <v>2</v>
      </c>
      <c r="M302" s="24">
        <v>2</v>
      </c>
      <c r="N302" s="23">
        <v>5</v>
      </c>
      <c r="O302" s="24">
        <v>11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1</v>
      </c>
      <c r="M303" s="24">
        <v>0</v>
      </c>
      <c r="N303" s="23">
        <v>0</v>
      </c>
      <c r="O303" s="24">
        <v>0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3</v>
      </c>
      <c r="M305" s="24">
        <v>0</v>
      </c>
      <c r="N305" s="23">
        <v>1</v>
      </c>
      <c r="O305" s="24">
        <v>3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2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2</v>
      </c>
      <c r="L310" s="24">
        <v>0</v>
      </c>
      <c r="M310" s="24">
        <v>0</v>
      </c>
      <c r="N310" s="23">
        <v>7</v>
      </c>
      <c r="O310" s="24">
        <v>11</v>
      </c>
      <c r="P310" s="24">
        <v>9</v>
      </c>
      <c r="Q310" s="24">
        <v>1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2</v>
      </c>
      <c r="M313" s="24">
        <v>0</v>
      </c>
      <c r="N313" s="23">
        <v>1</v>
      </c>
      <c r="O313" s="24">
        <v>6</v>
      </c>
      <c r="P313" s="24">
        <v>6</v>
      </c>
      <c r="Q313" s="24">
        <v>2</v>
      </c>
      <c r="R313" s="24">
        <v>9</v>
      </c>
      <c r="S313" s="24">
        <v>2</v>
      </c>
      <c r="T313" s="24">
        <v>0</v>
      </c>
      <c r="U313" s="24"/>
      <c r="V313" s="24">
        <v>1</v>
      </c>
      <c r="W313" s="24">
        <v>2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1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5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3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6</v>
      </c>
      <c r="L317" s="24">
        <v>8</v>
      </c>
      <c r="M317" s="24">
        <v>8</v>
      </c>
      <c r="N317" s="23">
        <v>1</v>
      </c>
      <c r="O317" s="24">
        <v>10</v>
      </c>
      <c r="P317" s="24">
        <v>15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15</v>
      </c>
      <c r="W317" s="24">
        <v>2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5</v>
      </c>
      <c r="L320" s="24">
        <v>0</v>
      </c>
      <c r="M320" s="24">
        <v>2</v>
      </c>
      <c r="N320" s="23">
        <v>2</v>
      </c>
      <c r="O320" s="24">
        <v>3</v>
      </c>
      <c r="P320" s="24">
        <v>7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5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2</v>
      </c>
      <c r="L332" s="24">
        <v>0</v>
      </c>
      <c r="M332" s="24">
        <v>0</v>
      </c>
      <c r="N332" s="23">
        <v>2</v>
      </c>
      <c r="O332" s="24">
        <v>3</v>
      </c>
      <c r="P332" s="24">
        <v>4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4</v>
      </c>
      <c r="P333" s="24">
        <v>2</v>
      </c>
      <c r="Q333" s="24">
        <v>0</v>
      </c>
      <c r="R333" s="24">
        <v>4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10</v>
      </c>
      <c r="L338" s="24">
        <v>1</v>
      </c>
      <c r="M338" s="24">
        <v>0</v>
      </c>
      <c r="N338" s="23">
        <v>15</v>
      </c>
      <c r="O338" s="24">
        <v>45</v>
      </c>
      <c r="P338" s="24">
        <v>26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12</v>
      </c>
      <c r="W338" s="24">
        <v>6</v>
      </c>
      <c r="X338" s="24">
        <v>16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1</v>
      </c>
      <c r="M341" s="24">
        <v>2</v>
      </c>
      <c r="N341" s="23">
        <v>3</v>
      </c>
      <c r="O341" s="24">
        <v>12</v>
      </c>
      <c r="P341" s="24">
        <v>8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2</v>
      </c>
      <c r="P343" s="24">
        <v>2</v>
      </c>
      <c r="Q343" s="24">
        <v>1</v>
      </c>
      <c r="R343" s="24">
        <v>2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6</v>
      </c>
      <c r="L344" s="24">
        <v>6</v>
      </c>
      <c r="M344" s="24">
        <v>0</v>
      </c>
      <c r="N344" s="23">
        <v>3</v>
      </c>
      <c r="O344" s="24">
        <v>10</v>
      </c>
      <c r="P344" s="24">
        <v>15</v>
      </c>
      <c r="Q344" s="24">
        <v>3</v>
      </c>
      <c r="R344" s="24">
        <v>1</v>
      </c>
      <c r="S344" s="24">
        <v>0</v>
      </c>
      <c r="T344" s="24">
        <v>0</v>
      </c>
      <c r="U344" s="24"/>
      <c r="V344" s="24">
        <v>2</v>
      </c>
      <c r="W344" s="24">
        <v>3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1</v>
      </c>
      <c r="L347" s="24">
        <v>3</v>
      </c>
      <c r="M347" s="24">
        <v>0</v>
      </c>
      <c r="N347" s="23">
        <v>4</v>
      </c>
      <c r="O347" s="24">
        <v>6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0</v>
      </c>
      <c r="M349" s="24">
        <v>1</v>
      </c>
      <c r="N349" s="23">
        <v>7</v>
      </c>
      <c r="O349" s="24">
        <v>5</v>
      </c>
      <c r="P349" s="24">
        <v>7</v>
      </c>
      <c r="Q349" s="24">
        <v>7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11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2</v>
      </c>
      <c r="M378" s="24">
        <v>0</v>
      </c>
      <c r="N378" s="23">
        <v>2</v>
      </c>
      <c r="O378" s="24">
        <v>3</v>
      </c>
      <c r="P378" s="24">
        <v>5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6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7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2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0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3</v>
      </c>
      <c r="P433" s="24">
        <v>1</v>
      </c>
      <c r="Q433" s="24">
        <v>3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8</v>
      </c>
      <c r="P435" s="24">
        <v>0</v>
      </c>
      <c r="Q435" s="24">
        <v>0</v>
      </c>
      <c r="R435" s="24">
        <v>9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3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5</v>
      </c>
      <c r="P453" s="24">
        <v>2</v>
      </c>
      <c r="Q453" s="24">
        <v>3</v>
      </c>
      <c r="R453" s="24">
        <v>1</v>
      </c>
      <c r="S453" s="24">
        <v>0</v>
      </c>
      <c r="T453" s="24">
        <v>0</v>
      </c>
      <c r="U453" s="24"/>
      <c r="V453" s="24">
        <v>2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1</v>
      </c>
      <c r="P455" s="24">
        <v>5</v>
      </c>
      <c r="Q455" s="24">
        <v>0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3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2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2</v>
      </c>
      <c r="M535" s="24">
        <v>0</v>
      </c>
      <c r="N535" s="23">
        <v>1</v>
      </c>
      <c r="O535" s="24">
        <v>2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</v>
      </c>
      <c r="W535" s="24">
        <v>1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71</v>
      </c>
      <c r="K592" s="24">
        <v>7</v>
      </c>
      <c r="L592" s="24">
        <v>5</v>
      </c>
      <c r="M592" s="24">
        <v>0</v>
      </c>
      <c r="N592" s="23">
        <v>23</v>
      </c>
      <c r="O592" s="24">
        <v>39</v>
      </c>
      <c r="P592" s="24">
        <v>83</v>
      </c>
      <c r="Q592" s="24">
        <v>14</v>
      </c>
      <c r="R592" s="24">
        <v>5</v>
      </c>
      <c r="S592" s="24">
        <v>0</v>
      </c>
      <c r="T592" s="24">
        <v>0</v>
      </c>
      <c r="U592" s="24"/>
      <c r="V592" s="24">
        <v>3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2</v>
      </c>
      <c r="N601" s="23">
        <v>0</v>
      </c>
      <c r="O601" s="24">
        <v>2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3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1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1</v>
      </c>
      <c r="L611" s="24">
        <v>0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1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1</v>
      </c>
      <c r="M620" s="24">
        <v>0</v>
      </c>
      <c r="N620" s="23">
        <v>1</v>
      </c>
      <c r="O620" s="24">
        <v>9</v>
      </c>
      <c r="P620" s="24">
        <v>3</v>
      </c>
      <c r="Q620" s="24">
        <v>0</v>
      </c>
      <c r="R620" s="24">
        <v>11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2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4</v>
      </c>
      <c r="L657" s="24">
        <v>2</v>
      </c>
      <c r="M657" s="24">
        <v>2</v>
      </c>
      <c r="N657" s="23">
        <v>3</v>
      </c>
      <c r="O657" s="24">
        <v>16</v>
      </c>
      <c r="P657" s="24">
        <v>9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2</v>
      </c>
      <c r="W657" s="24">
        <v>4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1</v>
      </c>
      <c r="L694" s="24">
        <v>1</v>
      </c>
      <c r="M694" s="24">
        <v>1</v>
      </c>
      <c r="N694" s="23">
        <v>0</v>
      </c>
      <c r="O694" s="24">
        <v>1</v>
      </c>
      <c r="P694" s="24">
        <v>2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1</v>
      </c>
      <c r="X694" s="24">
        <v>2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1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1</v>
      </c>
      <c r="L732" s="24">
        <v>0</v>
      </c>
      <c r="M732" s="24">
        <v>0</v>
      </c>
      <c r="N732" s="23">
        <v>0</v>
      </c>
      <c r="O732" s="24">
        <v>0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3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2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4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2</v>
      </c>
      <c r="M773" s="24">
        <v>0</v>
      </c>
      <c r="N773" s="23">
        <v>1</v>
      </c>
      <c r="O773" s="24">
        <v>1</v>
      </c>
      <c r="P773" s="24">
        <v>3</v>
      </c>
      <c r="Q773" s="24">
        <v>1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2</v>
      </c>
      <c r="M774" s="24">
        <v>0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1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1</v>
      </c>
      <c r="L777" s="24">
        <v>2</v>
      </c>
      <c r="M777" s="24">
        <v>1</v>
      </c>
      <c r="N777" s="23">
        <v>4</v>
      </c>
      <c r="O777" s="24">
        <v>0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1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8"/>
    <cfRule type="duplicateValues" dxfId="23" priority="9"/>
  </conditionalFormatting>
  <conditionalFormatting sqref="H1">
    <cfRule type="duplicateValues" dxfId="22" priority="7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SUBTOTAL(9,J5:J964)</f>
        <v>1083</v>
      </c>
      <c r="K2" s="4">
        <f t="shared" si="0"/>
        <v>1298</v>
      </c>
      <c r="L2" s="4">
        <f t="shared" si="0"/>
        <v>457</v>
      </c>
      <c r="M2" s="4">
        <f t="shared" ref="M2:T2" si="1">SUBTOTAL(9,M5:M963)</f>
        <v>170</v>
      </c>
      <c r="N2" s="4">
        <f t="shared" si="1"/>
        <v>1032</v>
      </c>
      <c r="O2" s="4">
        <f t="shared" si="1"/>
        <v>2876</v>
      </c>
      <c r="P2" s="4">
        <f t="shared" si="1"/>
        <v>2838</v>
      </c>
      <c r="Q2" s="4">
        <f t="shared" si="1"/>
        <v>411</v>
      </c>
      <c r="R2" s="4">
        <f t="shared" si="1"/>
        <v>912</v>
      </c>
      <c r="S2" s="4">
        <f t="shared" si="1"/>
        <v>95</v>
      </c>
      <c r="T2" s="4">
        <f t="shared" si="1"/>
        <v>16</v>
      </c>
      <c r="U2" s="4"/>
      <c r="V2" s="4">
        <f t="shared" ref="V2:X2" si="2">SUBTOTAL(9,V5:V963)</f>
        <v>607</v>
      </c>
      <c r="W2" s="4">
        <f t="shared" si="2"/>
        <v>675</v>
      </c>
      <c r="X2" s="4">
        <f t="shared" si="2"/>
        <v>526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6</v>
      </c>
      <c r="L7" s="24">
        <v>1</v>
      </c>
      <c r="M7" s="24">
        <v>0</v>
      </c>
      <c r="N7" s="23">
        <v>0</v>
      </c>
      <c r="O7" s="24">
        <v>1</v>
      </c>
      <c r="P7" s="24">
        <v>7</v>
      </c>
      <c r="Q7" s="24">
        <v>0</v>
      </c>
      <c r="R7" s="24">
        <v>1</v>
      </c>
      <c r="S7" s="24">
        <v>0</v>
      </c>
      <c r="T7" s="24">
        <v>0</v>
      </c>
      <c r="U7" s="24"/>
      <c r="V7" s="24">
        <v>1</v>
      </c>
      <c r="W7" s="24">
        <v>4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2</v>
      </c>
      <c r="L8" s="24">
        <v>0</v>
      </c>
      <c r="M8" s="24">
        <v>0</v>
      </c>
      <c r="N8" s="23">
        <v>2</v>
      </c>
      <c r="O8" s="24">
        <v>4</v>
      </c>
      <c r="P8" s="24">
        <v>4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1</v>
      </c>
      <c r="M9" s="24">
        <v>1</v>
      </c>
      <c r="N9" s="23">
        <v>1</v>
      </c>
      <c r="O9" s="24">
        <v>2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22</v>
      </c>
      <c r="L10" s="24">
        <v>0</v>
      </c>
      <c r="M10" s="24">
        <v>0</v>
      </c>
      <c r="N10" s="23">
        <v>22</v>
      </c>
      <c r="O10" s="24">
        <v>37</v>
      </c>
      <c r="P10" s="24">
        <v>44</v>
      </c>
      <c r="Q10" s="24">
        <v>0</v>
      </c>
      <c r="R10" s="24">
        <v>0</v>
      </c>
      <c r="S10" s="24">
        <v>1</v>
      </c>
      <c r="T10" s="24">
        <v>2</v>
      </c>
      <c r="U10" s="24"/>
      <c r="V10" s="24">
        <v>10</v>
      </c>
      <c r="W10" s="24">
        <v>5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11</v>
      </c>
      <c r="L11" s="24">
        <v>8</v>
      </c>
      <c r="M11" s="24">
        <v>2</v>
      </c>
      <c r="N11" s="23">
        <v>4</v>
      </c>
      <c r="O11" s="24">
        <v>18</v>
      </c>
      <c r="P11" s="24">
        <v>24</v>
      </c>
      <c r="Q11" s="24">
        <v>3</v>
      </c>
      <c r="R11" s="24">
        <v>21</v>
      </c>
      <c r="S11" s="24">
        <v>0</v>
      </c>
      <c r="T11" s="24">
        <v>0</v>
      </c>
      <c r="U11" s="24"/>
      <c r="V11" s="24">
        <v>4</v>
      </c>
      <c r="W11" s="24">
        <v>15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18</v>
      </c>
      <c r="L12" s="24">
        <v>9</v>
      </c>
      <c r="M12" s="24">
        <v>6</v>
      </c>
      <c r="N12" s="23">
        <v>14</v>
      </c>
      <c r="O12" s="24">
        <v>42</v>
      </c>
      <c r="P12" s="24">
        <v>41</v>
      </c>
      <c r="Q12" s="24">
        <v>16</v>
      </c>
      <c r="R12" s="24">
        <v>27</v>
      </c>
      <c r="S12" s="24">
        <v>3</v>
      </c>
      <c r="T12" s="24">
        <v>0</v>
      </c>
      <c r="U12" s="24"/>
      <c r="V12" s="24">
        <v>1</v>
      </c>
      <c r="W12" s="24">
        <v>10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5</v>
      </c>
      <c r="M13" s="24">
        <v>0</v>
      </c>
      <c r="N13" s="23">
        <v>14</v>
      </c>
      <c r="O13" s="24">
        <v>26</v>
      </c>
      <c r="P13" s="24">
        <v>35</v>
      </c>
      <c r="Q13" s="24">
        <v>0</v>
      </c>
      <c r="R13" s="24">
        <v>38</v>
      </c>
      <c r="S13" s="24">
        <v>4</v>
      </c>
      <c r="T13" s="24">
        <v>0</v>
      </c>
      <c r="U13" s="24"/>
      <c r="V13" s="24">
        <v>9</v>
      </c>
      <c r="W13" s="24">
        <v>11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13</v>
      </c>
      <c r="L14" s="24">
        <v>1</v>
      </c>
      <c r="M14" s="24">
        <v>0</v>
      </c>
      <c r="N14" s="23">
        <v>1</v>
      </c>
      <c r="O14" s="24">
        <v>21</v>
      </c>
      <c r="P14" s="24">
        <v>15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12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5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16</v>
      </c>
      <c r="L16" s="24">
        <v>2</v>
      </c>
      <c r="M16" s="24">
        <v>1</v>
      </c>
      <c r="N16" s="23">
        <v>10</v>
      </c>
      <c r="O16" s="24">
        <v>28</v>
      </c>
      <c r="P16" s="24">
        <v>28</v>
      </c>
      <c r="Q16" s="24">
        <v>0</v>
      </c>
      <c r="R16" s="24">
        <v>11</v>
      </c>
      <c r="S16" s="24">
        <v>1</v>
      </c>
      <c r="T16" s="24">
        <v>0</v>
      </c>
      <c r="U16" s="24"/>
      <c r="V16" s="24">
        <v>3</v>
      </c>
      <c r="W16" s="24">
        <v>7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2</v>
      </c>
      <c r="L17" s="24">
        <v>1</v>
      </c>
      <c r="M17" s="24">
        <v>1</v>
      </c>
      <c r="N17" s="23">
        <v>10</v>
      </c>
      <c r="O17" s="24">
        <v>18</v>
      </c>
      <c r="P17" s="24">
        <v>13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1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1</v>
      </c>
      <c r="M18" s="24">
        <v>0</v>
      </c>
      <c r="N18" s="23">
        <v>4</v>
      </c>
      <c r="O18" s="24">
        <v>10</v>
      </c>
      <c r="P18" s="24">
        <v>11</v>
      </c>
      <c r="Q18" s="24">
        <v>3</v>
      </c>
      <c r="R18" s="24">
        <v>4</v>
      </c>
      <c r="S18" s="24">
        <v>1</v>
      </c>
      <c r="T18" s="24">
        <v>0</v>
      </c>
      <c r="U18" s="24"/>
      <c r="V18" s="24">
        <v>7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38</v>
      </c>
      <c r="K19" s="24">
        <v>37</v>
      </c>
      <c r="L19" s="24">
        <v>9</v>
      </c>
      <c r="M19" s="24">
        <v>6</v>
      </c>
      <c r="N19" s="23">
        <v>34</v>
      </c>
      <c r="O19" s="24">
        <v>102</v>
      </c>
      <c r="P19" s="24">
        <v>84</v>
      </c>
      <c r="Q19" s="24">
        <v>2</v>
      </c>
      <c r="R19" s="24">
        <v>4</v>
      </c>
      <c r="S19" s="24">
        <v>4</v>
      </c>
      <c r="T19" s="24">
        <v>3</v>
      </c>
      <c r="U19" s="24"/>
      <c r="V19" s="24">
        <v>16</v>
      </c>
      <c r="W19" s="24">
        <v>11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3</v>
      </c>
      <c r="M20" s="24">
        <v>1</v>
      </c>
      <c r="N20" s="23">
        <v>0</v>
      </c>
      <c r="O20" s="24">
        <v>4</v>
      </c>
      <c r="P20" s="24">
        <v>6</v>
      </c>
      <c r="Q20" s="24">
        <v>1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2</v>
      </c>
      <c r="P22" s="24">
        <v>3</v>
      </c>
      <c r="Q22" s="24">
        <v>1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6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1</v>
      </c>
      <c r="N25" s="23">
        <v>1</v>
      </c>
      <c r="O25" s="24">
        <v>1</v>
      </c>
      <c r="P25" s="24">
        <v>1</v>
      </c>
      <c r="Q25" s="24">
        <v>1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17</v>
      </c>
      <c r="K26" s="24">
        <v>19</v>
      </c>
      <c r="L26" s="24">
        <v>0</v>
      </c>
      <c r="M26" s="24">
        <v>0</v>
      </c>
      <c r="N26" s="23">
        <v>16</v>
      </c>
      <c r="O26" s="24">
        <v>72</v>
      </c>
      <c r="P26" s="24">
        <v>36</v>
      </c>
      <c r="Q26" s="24">
        <v>4</v>
      </c>
      <c r="R26" s="24">
        <v>21</v>
      </c>
      <c r="S26" s="24">
        <v>0</v>
      </c>
      <c r="T26" s="24">
        <v>1</v>
      </c>
      <c r="U26" s="24"/>
      <c r="V26" s="24">
        <v>3</v>
      </c>
      <c r="W26" s="24">
        <v>7</v>
      </c>
      <c r="X26" s="24">
        <v>11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25</v>
      </c>
      <c r="L27" s="24">
        <v>2</v>
      </c>
      <c r="M27" s="24">
        <v>1</v>
      </c>
      <c r="N27" s="23">
        <v>34</v>
      </c>
      <c r="O27" s="24">
        <v>78</v>
      </c>
      <c r="P27" s="24">
        <v>61</v>
      </c>
      <c r="Q27" s="24">
        <v>31</v>
      </c>
      <c r="R27" s="24">
        <v>14</v>
      </c>
      <c r="S27" s="24">
        <v>1</v>
      </c>
      <c r="T27" s="24">
        <v>2</v>
      </c>
      <c r="U27" s="24"/>
      <c r="V27" s="24">
        <v>21</v>
      </c>
      <c r="W27" s="24">
        <v>10</v>
      </c>
      <c r="X27" s="24">
        <v>21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37</v>
      </c>
      <c r="L28" s="24">
        <v>6</v>
      </c>
      <c r="M28" s="24">
        <v>2</v>
      </c>
      <c r="N28" s="23">
        <v>21</v>
      </c>
      <c r="O28" s="24">
        <v>38</v>
      </c>
      <c r="P28" s="24">
        <v>65</v>
      </c>
      <c r="Q28" s="24">
        <v>0</v>
      </c>
      <c r="R28" s="24">
        <v>9</v>
      </c>
      <c r="S28" s="24">
        <v>3</v>
      </c>
      <c r="T28" s="24">
        <v>0</v>
      </c>
      <c r="U28" s="24"/>
      <c r="V28" s="24">
        <v>14</v>
      </c>
      <c r="W28" s="24">
        <v>24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25</v>
      </c>
      <c r="L29" s="24">
        <v>7</v>
      </c>
      <c r="M29" s="24">
        <v>0</v>
      </c>
      <c r="N29" s="23">
        <v>14</v>
      </c>
      <c r="O29" s="24">
        <v>20</v>
      </c>
      <c r="P29" s="24">
        <v>46</v>
      </c>
      <c r="Q29" s="24">
        <v>36</v>
      </c>
      <c r="R29" s="24">
        <v>4</v>
      </c>
      <c r="S29" s="24">
        <v>5</v>
      </c>
      <c r="T29" s="24">
        <v>1</v>
      </c>
      <c r="U29" s="24"/>
      <c r="V29" s="24">
        <v>5</v>
      </c>
      <c r="W29" s="24">
        <v>10</v>
      </c>
      <c r="X29" s="24">
        <v>5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27</v>
      </c>
      <c r="L30" s="24">
        <v>4</v>
      </c>
      <c r="M30" s="24">
        <v>3</v>
      </c>
      <c r="N30" s="23">
        <v>20</v>
      </c>
      <c r="O30" s="24">
        <v>58</v>
      </c>
      <c r="P30" s="24">
        <v>52</v>
      </c>
      <c r="Q30" s="24">
        <v>0</v>
      </c>
      <c r="R30" s="24">
        <v>0</v>
      </c>
      <c r="S30" s="24">
        <v>5</v>
      </c>
      <c r="T30" s="24">
        <v>0</v>
      </c>
      <c r="U30" s="24"/>
      <c r="V30" s="24">
        <v>2</v>
      </c>
      <c r="W30" s="24">
        <v>6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5</v>
      </c>
      <c r="L31" s="24">
        <v>3</v>
      </c>
      <c r="M31" s="24">
        <v>1</v>
      </c>
      <c r="N31" s="23">
        <v>4</v>
      </c>
      <c r="O31" s="24">
        <v>4</v>
      </c>
      <c r="P31" s="24">
        <v>12</v>
      </c>
      <c r="Q31" s="24">
        <v>0</v>
      </c>
      <c r="R31" s="24">
        <v>12</v>
      </c>
      <c r="S31" s="24">
        <v>0</v>
      </c>
      <c r="T31" s="24">
        <v>0</v>
      </c>
      <c r="U31" s="24"/>
      <c r="V31" s="24">
        <v>0</v>
      </c>
      <c r="W31" s="24">
        <v>2</v>
      </c>
      <c r="X31" s="24">
        <v>10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5</v>
      </c>
      <c r="L32" s="24">
        <v>1</v>
      </c>
      <c r="M32" s="24">
        <v>0</v>
      </c>
      <c r="N32" s="23">
        <v>1</v>
      </c>
      <c r="O32" s="24">
        <v>7</v>
      </c>
      <c r="P32" s="24">
        <v>7</v>
      </c>
      <c r="Q32" s="24">
        <v>15</v>
      </c>
      <c r="R32" s="24">
        <v>24</v>
      </c>
      <c r="S32" s="24">
        <v>1</v>
      </c>
      <c r="T32" s="24">
        <v>0</v>
      </c>
      <c r="U32" s="24"/>
      <c r="V32" s="24">
        <v>0</v>
      </c>
      <c r="W32" s="24">
        <v>4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20</v>
      </c>
      <c r="K33" s="24">
        <v>17</v>
      </c>
      <c r="L33" s="24">
        <v>6</v>
      </c>
      <c r="M33" s="24">
        <v>0</v>
      </c>
      <c r="N33" s="23">
        <v>19</v>
      </c>
      <c r="O33" s="24">
        <v>32</v>
      </c>
      <c r="P33" s="24">
        <v>43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4</v>
      </c>
      <c r="W33" s="24">
        <v>6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6</v>
      </c>
      <c r="L34" s="24">
        <v>0</v>
      </c>
      <c r="M34" s="24">
        <v>0</v>
      </c>
      <c r="N34" s="23">
        <v>4</v>
      </c>
      <c r="O34" s="24">
        <v>10</v>
      </c>
      <c r="P34" s="24">
        <v>10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2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12</v>
      </c>
      <c r="L35" s="24">
        <v>2</v>
      </c>
      <c r="M35" s="24">
        <v>1</v>
      </c>
      <c r="N35" s="23">
        <v>11</v>
      </c>
      <c r="O35" s="24">
        <v>22</v>
      </c>
      <c r="P35" s="24">
        <v>25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0</v>
      </c>
      <c r="W35" s="24">
        <v>2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4</v>
      </c>
      <c r="L36" s="24">
        <v>1</v>
      </c>
      <c r="M36" s="24">
        <v>1</v>
      </c>
      <c r="N36" s="23">
        <v>2</v>
      </c>
      <c r="O36" s="24">
        <v>4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6</v>
      </c>
      <c r="K38" s="24">
        <v>2</v>
      </c>
      <c r="L38" s="24">
        <v>0</v>
      </c>
      <c r="M38" s="24">
        <v>1</v>
      </c>
      <c r="N38" s="23">
        <v>5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1</v>
      </c>
      <c r="P39" s="24">
        <v>2</v>
      </c>
      <c r="Q39" s="24">
        <v>1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2</v>
      </c>
      <c r="L40" s="24">
        <v>1</v>
      </c>
      <c r="M40" s="24">
        <v>0</v>
      </c>
      <c r="N40" s="23">
        <v>8</v>
      </c>
      <c r="O40" s="24">
        <v>24</v>
      </c>
      <c r="P40" s="24">
        <v>11</v>
      </c>
      <c r="Q40" s="24">
        <v>8</v>
      </c>
      <c r="R40" s="24">
        <v>30</v>
      </c>
      <c r="S40" s="24">
        <v>0</v>
      </c>
      <c r="T40" s="24">
        <v>0</v>
      </c>
      <c r="U40" s="24"/>
      <c r="V40" s="24">
        <v>8</v>
      </c>
      <c r="W40" s="24">
        <v>3</v>
      </c>
      <c r="X40" s="24">
        <v>14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2</v>
      </c>
      <c r="L43" s="24">
        <v>3</v>
      </c>
      <c r="M43" s="24">
        <v>0</v>
      </c>
      <c r="N43" s="23">
        <v>1</v>
      </c>
      <c r="O43" s="24">
        <v>4</v>
      </c>
      <c r="P43" s="24">
        <v>6</v>
      </c>
      <c r="Q43" s="24">
        <v>2</v>
      </c>
      <c r="R43" s="24">
        <v>6</v>
      </c>
      <c r="S43" s="24">
        <v>0</v>
      </c>
      <c r="T43" s="24">
        <v>0</v>
      </c>
      <c r="U43" s="24"/>
      <c r="V43" s="24">
        <v>4</v>
      </c>
      <c r="W43" s="24">
        <v>2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1</v>
      </c>
      <c r="K50" s="24">
        <v>1</v>
      </c>
      <c r="L50" s="24">
        <v>1</v>
      </c>
      <c r="M50" s="24">
        <v>0</v>
      </c>
      <c r="N50" s="23">
        <v>1</v>
      </c>
      <c r="O50" s="24">
        <v>2</v>
      </c>
      <c r="P50" s="24">
        <v>3</v>
      </c>
      <c r="Q50" s="24">
        <v>1</v>
      </c>
      <c r="R50" s="24">
        <v>2</v>
      </c>
      <c r="S50" s="24">
        <v>0</v>
      </c>
      <c r="T50" s="24">
        <v>0</v>
      </c>
      <c r="U50" s="24"/>
      <c r="V50" s="24">
        <v>0</v>
      </c>
      <c r="W50" s="24">
        <v>2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21</v>
      </c>
      <c r="L53" s="24">
        <v>14</v>
      </c>
      <c r="M53" s="24">
        <v>7</v>
      </c>
      <c r="N53" s="23">
        <v>11</v>
      </c>
      <c r="O53" s="24">
        <v>25</v>
      </c>
      <c r="P53" s="24">
        <v>46</v>
      </c>
      <c r="Q53" s="24">
        <v>10</v>
      </c>
      <c r="R53" s="24">
        <v>22</v>
      </c>
      <c r="S53" s="24">
        <v>0</v>
      </c>
      <c r="T53" s="24">
        <v>0</v>
      </c>
      <c r="U53" s="24"/>
      <c r="V53" s="24">
        <v>7</v>
      </c>
      <c r="W53" s="24">
        <v>23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1</v>
      </c>
      <c r="L54" s="24">
        <v>0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2</v>
      </c>
      <c r="M55" s="24">
        <v>1</v>
      </c>
      <c r="N55" s="23">
        <v>0</v>
      </c>
      <c r="O55" s="24">
        <v>7</v>
      </c>
      <c r="P55" s="24">
        <v>6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6</v>
      </c>
      <c r="W55" s="24">
        <v>3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0</v>
      </c>
      <c r="M56" s="24">
        <v>0</v>
      </c>
      <c r="N56" s="23">
        <v>6</v>
      </c>
      <c r="O56" s="24">
        <v>8</v>
      </c>
      <c r="P56" s="24">
        <v>10</v>
      </c>
      <c r="Q56" s="24">
        <v>9</v>
      </c>
      <c r="R56" s="24">
        <v>4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3</v>
      </c>
      <c r="L57" s="24">
        <v>1</v>
      </c>
      <c r="M57" s="24">
        <v>0</v>
      </c>
      <c r="N57" s="23">
        <v>0</v>
      </c>
      <c r="O57" s="24">
        <v>2</v>
      </c>
      <c r="P57" s="24">
        <v>4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6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2</v>
      </c>
      <c r="M64" s="24">
        <v>0</v>
      </c>
      <c r="N64" s="23">
        <v>0</v>
      </c>
      <c r="O64" s="24">
        <v>8</v>
      </c>
      <c r="P64" s="24">
        <v>2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1</v>
      </c>
      <c r="M65" s="24">
        <v>2</v>
      </c>
      <c r="N65" s="23">
        <v>2</v>
      </c>
      <c r="O65" s="24">
        <v>13</v>
      </c>
      <c r="P65" s="24">
        <v>6</v>
      </c>
      <c r="Q65" s="24">
        <v>0</v>
      </c>
      <c r="R65" s="24">
        <v>4</v>
      </c>
      <c r="S65" s="24">
        <v>1</v>
      </c>
      <c r="T65" s="24">
        <v>0</v>
      </c>
      <c r="U65" s="24"/>
      <c r="V65" s="24">
        <v>5</v>
      </c>
      <c r="W65" s="24">
        <v>4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11</v>
      </c>
      <c r="L66" s="24">
        <v>8</v>
      </c>
      <c r="M66" s="24">
        <v>1</v>
      </c>
      <c r="N66" s="23">
        <v>2</v>
      </c>
      <c r="O66" s="24">
        <v>17</v>
      </c>
      <c r="P66" s="24">
        <v>21</v>
      </c>
      <c r="Q66" s="24">
        <v>1</v>
      </c>
      <c r="R66" s="24">
        <v>16</v>
      </c>
      <c r="S66" s="24">
        <v>1</v>
      </c>
      <c r="T66" s="24">
        <v>0</v>
      </c>
      <c r="U66" s="24"/>
      <c r="V66" s="24">
        <v>5</v>
      </c>
      <c r="W66" s="24">
        <v>14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2</v>
      </c>
      <c r="M68" s="24">
        <v>1</v>
      </c>
      <c r="N68" s="23">
        <v>5</v>
      </c>
      <c r="O68" s="24">
        <v>7</v>
      </c>
      <c r="P68" s="24">
        <v>11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1</v>
      </c>
      <c r="W68" s="24">
        <v>2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2</v>
      </c>
      <c r="L69" s="24">
        <v>0</v>
      </c>
      <c r="M69" s="24">
        <v>0</v>
      </c>
      <c r="N69" s="23">
        <v>2</v>
      </c>
      <c r="O69" s="24">
        <v>2</v>
      </c>
      <c r="P69" s="24">
        <v>4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0</v>
      </c>
      <c r="M70" s="24">
        <v>0</v>
      </c>
      <c r="N70" s="23">
        <v>2</v>
      </c>
      <c r="O70" s="24">
        <v>3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1</v>
      </c>
      <c r="M71" s="24">
        <v>0</v>
      </c>
      <c r="N71" s="23">
        <v>1</v>
      </c>
      <c r="O71" s="24">
        <v>2</v>
      </c>
      <c r="P71" s="24">
        <v>2</v>
      </c>
      <c r="Q71" s="24">
        <v>1</v>
      </c>
      <c r="R71" s="24">
        <v>1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5</v>
      </c>
      <c r="L72" s="24">
        <v>4</v>
      </c>
      <c r="M72" s="24">
        <v>0</v>
      </c>
      <c r="N72" s="23">
        <v>6</v>
      </c>
      <c r="O72" s="24">
        <v>12</v>
      </c>
      <c r="P72" s="24">
        <v>15</v>
      </c>
      <c r="Q72" s="24">
        <v>6</v>
      </c>
      <c r="R72" s="24">
        <v>11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0</v>
      </c>
      <c r="N73" s="23">
        <v>4</v>
      </c>
      <c r="O73" s="24">
        <v>5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2</v>
      </c>
      <c r="M74" s="24">
        <v>0</v>
      </c>
      <c r="N74" s="23">
        <v>2</v>
      </c>
      <c r="O74" s="24">
        <v>3</v>
      </c>
      <c r="P74" s="24">
        <v>6</v>
      </c>
      <c r="Q74" s="24">
        <v>2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4</v>
      </c>
      <c r="L75" s="24">
        <v>1</v>
      </c>
      <c r="M75" s="24">
        <v>0</v>
      </c>
      <c r="N75" s="23">
        <v>0</v>
      </c>
      <c r="O75" s="24">
        <v>2</v>
      </c>
      <c r="P75" s="24">
        <v>5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1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2</v>
      </c>
      <c r="M78" s="24">
        <v>0</v>
      </c>
      <c r="N78" s="23">
        <v>7</v>
      </c>
      <c r="O78" s="24">
        <v>13</v>
      </c>
      <c r="P78" s="24">
        <v>13</v>
      </c>
      <c r="Q78" s="24">
        <v>0</v>
      </c>
      <c r="R78" s="24">
        <v>10</v>
      </c>
      <c r="S78" s="24">
        <v>0</v>
      </c>
      <c r="T78" s="24">
        <v>0</v>
      </c>
      <c r="U78" s="24"/>
      <c r="V78" s="24">
        <v>3</v>
      </c>
      <c r="W78" s="24">
        <v>6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1</v>
      </c>
      <c r="P80" s="24">
        <v>1</v>
      </c>
      <c r="Q80" s="24">
        <v>0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2</v>
      </c>
      <c r="L81" s="24">
        <v>0</v>
      </c>
      <c r="M81" s="24">
        <v>1</v>
      </c>
      <c r="N81" s="23">
        <v>1</v>
      </c>
      <c r="O81" s="24">
        <v>0</v>
      </c>
      <c r="P81" s="24">
        <v>3</v>
      </c>
      <c r="Q81" s="24">
        <v>1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0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1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6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2</v>
      </c>
      <c r="K89" s="24">
        <v>0</v>
      </c>
      <c r="L89" s="24">
        <v>0</v>
      </c>
      <c r="M89" s="24">
        <v>0</v>
      </c>
      <c r="N89" s="23">
        <v>2</v>
      </c>
      <c r="O89" s="24">
        <v>2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1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36</v>
      </c>
      <c r="K92" s="24">
        <v>70</v>
      </c>
      <c r="L92" s="24">
        <v>17</v>
      </c>
      <c r="M92" s="24">
        <v>4</v>
      </c>
      <c r="N92" s="23">
        <v>36</v>
      </c>
      <c r="O92" s="24">
        <v>96</v>
      </c>
      <c r="P92" s="24">
        <v>123</v>
      </c>
      <c r="Q92" s="24">
        <v>11</v>
      </c>
      <c r="R92" s="24">
        <v>68</v>
      </c>
      <c r="S92" s="24">
        <v>2</v>
      </c>
      <c r="T92" s="24">
        <v>0</v>
      </c>
      <c r="U92" s="24"/>
      <c r="V92" s="24">
        <v>17</v>
      </c>
      <c r="W92" s="24">
        <v>31</v>
      </c>
      <c r="X92" s="24">
        <v>9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3</v>
      </c>
      <c r="L93" s="24">
        <v>2</v>
      </c>
      <c r="M93" s="24">
        <v>0</v>
      </c>
      <c r="N93" s="23">
        <v>4</v>
      </c>
      <c r="O93" s="24">
        <v>5</v>
      </c>
      <c r="P93" s="24">
        <v>9</v>
      </c>
      <c r="Q93" s="24">
        <v>3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2</v>
      </c>
      <c r="X93" s="24">
        <v>2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2</v>
      </c>
      <c r="M94" s="24">
        <v>0</v>
      </c>
      <c r="N94" s="23">
        <v>1</v>
      </c>
      <c r="O94" s="24">
        <v>2</v>
      </c>
      <c r="P94" s="24">
        <v>5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5</v>
      </c>
      <c r="M96" s="24">
        <v>0</v>
      </c>
      <c r="N96" s="23">
        <v>0</v>
      </c>
      <c r="O96" s="24">
        <v>2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7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0</v>
      </c>
      <c r="M97" s="24">
        <v>0</v>
      </c>
      <c r="N97" s="23">
        <v>2</v>
      </c>
      <c r="O97" s="24">
        <v>4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4</v>
      </c>
      <c r="L98" s="24">
        <v>0</v>
      </c>
      <c r="M98" s="24">
        <v>0</v>
      </c>
      <c r="N98" s="23">
        <v>4</v>
      </c>
      <c r="O98" s="24">
        <v>5</v>
      </c>
      <c r="P98" s="24">
        <v>8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14</v>
      </c>
      <c r="L99" s="24">
        <v>4</v>
      </c>
      <c r="M99" s="24">
        <v>0</v>
      </c>
      <c r="N99" s="23">
        <v>6</v>
      </c>
      <c r="O99" s="24">
        <v>26</v>
      </c>
      <c r="P99" s="24">
        <v>24</v>
      </c>
      <c r="Q99" s="24">
        <v>2</v>
      </c>
      <c r="R99" s="24">
        <v>4</v>
      </c>
      <c r="S99" s="24">
        <v>0</v>
      </c>
      <c r="T99" s="24">
        <v>0</v>
      </c>
      <c r="U99" s="24"/>
      <c r="V99" s="24">
        <v>3</v>
      </c>
      <c r="W99" s="24">
        <v>11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0</v>
      </c>
      <c r="M101" s="24">
        <v>0</v>
      </c>
      <c r="N101" s="23">
        <v>2</v>
      </c>
      <c r="O101" s="24">
        <v>8</v>
      </c>
      <c r="P101" s="24">
        <v>3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8</v>
      </c>
      <c r="L102" s="24">
        <v>3</v>
      </c>
      <c r="M102" s="24">
        <v>0</v>
      </c>
      <c r="N102" s="23">
        <v>2</v>
      </c>
      <c r="O102" s="24">
        <v>5</v>
      </c>
      <c r="P102" s="24">
        <v>13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8</v>
      </c>
      <c r="W102" s="24">
        <v>9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1</v>
      </c>
      <c r="L103" s="24">
        <v>0</v>
      </c>
      <c r="M103" s="24">
        <v>0</v>
      </c>
      <c r="N103" s="23">
        <v>0</v>
      </c>
      <c r="O103" s="24">
        <v>2</v>
      </c>
      <c r="P103" s="24">
        <v>1</v>
      </c>
      <c r="Q103" s="24">
        <v>0</v>
      </c>
      <c r="R103" s="24">
        <v>3</v>
      </c>
      <c r="S103" s="24">
        <v>0</v>
      </c>
      <c r="T103" s="24">
        <v>1</v>
      </c>
      <c r="U103" s="24"/>
      <c r="V103" s="24">
        <v>2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2</v>
      </c>
      <c r="L104" s="24">
        <v>1</v>
      </c>
      <c r="M104" s="24">
        <v>0</v>
      </c>
      <c r="N104" s="23">
        <v>0</v>
      </c>
      <c r="O104" s="24">
        <v>1</v>
      </c>
      <c r="P104" s="24">
        <v>3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1</v>
      </c>
      <c r="L105" s="24">
        <v>1</v>
      </c>
      <c r="M105" s="24">
        <v>0</v>
      </c>
      <c r="N105" s="23">
        <v>2</v>
      </c>
      <c r="O105" s="24">
        <v>4</v>
      </c>
      <c r="P105" s="24">
        <v>4</v>
      </c>
      <c r="Q105" s="24">
        <v>2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10</v>
      </c>
      <c r="L106" s="24">
        <v>6</v>
      </c>
      <c r="M106" s="24">
        <v>0</v>
      </c>
      <c r="N106" s="23">
        <v>2</v>
      </c>
      <c r="O106" s="24">
        <v>14</v>
      </c>
      <c r="P106" s="24">
        <v>18</v>
      </c>
      <c r="Q106" s="24">
        <v>2</v>
      </c>
      <c r="R106" s="24">
        <v>11</v>
      </c>
      <c r="S106" s="24">
        <v>0</v>
      </c>
      <c r="T106" s="24">
        <v>0</v>
      </c>
      <c r="U106" s="24"/>
      <c r="V106" s="24">
        <v>3</v>
      </c>
      <c r="W106" s="24">
        <v>5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2</v>
      </c>
      <c r="K109" s="24">
        <v>7</v>
      </c>
      <c r="L109" s="24">
        <v>7</v>
      </c>
      <c r="M109" s="24">
        <v>0</v>
      </c>
      <c r="N109" s="23">
        <v>2</v>
      </c>
      <c r="O109" s="24">
        <v>18</v>
      </c>
      <c r="P109" s="24">
        <v>16</v>
      </c>
      <c r="Q109" s="24">
        <v>2</v>
      </c>
      <c r="R109" s="24">
        <v>9</v>
      </c>
      <c r="S109" s="24">
        <v>0</v>
      </c>
      <c r="T109" s="24">
        <v>0</v>
      </c>
      <c r="U109" s="24"/>
      <c r="V109" s="24">
        <v>5</v>
      </c>
      <c r="W109" s="24">
        <v>6</v>
      </c>
      <c r="X109" s="24">
        <v>3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17</v>
      </c>
      <c r="L110" s="24">
        <v>1</v>
      </c>
      <c r="M110" s="24">
        <v>0</v>
      </c>
      <c r="N110" s="23">
        <v>8</v>
      </c>
      <c r="O110" s="24">
        <v>20</v>
      </c>
      <c r="P110" s="24">
        <v>26</v>
      </c>
      <c r="Q110" s="24">
        <v>6</v>
      </c>
      <c r="R110" s="24">
        <v>16</v>
      </c>
      <c r="S110" s="24">
        <v>0</v>
      </c>
      <c r="T110" s="24">
        <v>0</v>
      </c>
      <c r="U110" s="24"/>
      <c r="V110" s="24">
        <v>12</v>
      </c>
      <c r="W110" s="24">
        <v>11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1</v>
      </c>
      <c r="M112" s="24">
        <v>0</v>
      </c>
      <c r="N112" s="23">
        <v>0</v>
      </c>
      <c r="O112" s="24">
        <v>13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1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3</v>
      </c>
      <c r="M114" s="24">
        <v>0</v>
      </c>
      <c r="N114" s="23">
        <v>5</v>
      </c>
      <c r="O114" s="24">
        <v>11</v>
      </c>
      <c r="P114" s="24">
        <v>16</v>
      </c>
      <c r="Q114" s="24">
        <v>18</v>
      </c>
      <c r="R114" s="24">
        <v>0</v>
      </c>
      <c r="S114" s="24">
        <v>2</v>
      </c>
      <c r="T114" s="24">
        <v>0</v>
      </c>
      <c r="U114" s="24"/>
      <c r="V114" s="24">
        <v>4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5</v>
      </c>
      <c r="K115" s="24">
        <v>3</v>
      </c>
      <c r="L115" s="24">
        <v>0</v>
      </c>
      <c r="M115" s="24">
        <v>0</v>
      </c>
      <c r="N115" s="23">
        <v>5</v>
      </c>
      <c r="O115" s="24">
        <v>1</v>
      </c>
      <c r="P115" s="24">
        <v>8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1</v>
      </c>
      <c r="P116" s="24">
        <v>4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3</v>
      </c>
      <c r="L118" s="24">
        <v>1</v>
      </c>
      <c r="M118" s="24">
        <v>0</v>
      </c>
      <c r="N118" s="23">
        <v>1</v>
      </c>
      <c r="O118" s="24">
        <v>2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9</v>
      </c>
      <c r="L119" s="24">
        <v>6</v>
      </c>
      <c r="M119" s="24">
        <v>1</v>
      </c>
      <c r="N119" s="23">
        <v>11</v>
      </c>
      <c r="O119" s="24">
        <v>36</v>
      </c>
      <c r="P119" s="24">
        <v>28</v>
      </c>
      <c r="Q119" s="24">
        <v>12</v>
      </c>
      <c r="R119" s="24">
        <v>15</v>
      </c>
      <c r="S119" s="24">
        <v>0</v>
      </c>
      <c r="T119" s="24">
        <v>0</v>
      </c>
      <c r="U119" s="24"/>
      <c r="V119" s="24">
        <v>4</v>
      </c>
      <c r="W119" s="24">
        <v>6</v>
      </c>
      <c r="X119" s="24">
        <v>11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1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7</v>
      </c>
      <c r="M122" s="24">
        <v>0</v>
      </c>
      <c r="N122" s="23">
        <v>2</v>
      </c>
      <c r="O122" s="24">
        <v>9</v>
      </c>
      <c r="P122" s="24">
        <v>10</v>
      </c>
      <c r="Q122" s="24">
        <v>2</v>
      </c>
      <c r="R122" s="24">
        <v>10</v>
      </c>
      <c r="S122" s="24">
        <v>0</v>
      </c>
      <c r="T122" s="24">
        <v>0</v>
      </c>
      <c r="U122" s="24"/>
      <c r="V122" s="24">
        <v>0</v>
      </c>
      <c r="W122" s="24">
        <v>3</v>
      </c>
      <c r="X122" s="24">
        <v>5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11</v>
      </c>
      <c r="M124" s="24">
        <v>0</v>
      </c>
      <c r="N124" s="23">
        <v>8</v>
      </c>
      <c r="O124" s="24">
        <v>16</v>
      </c>
      <c r="P124" s="24">
        <v>27</v>
      </c>
      <c r="Q124" s="24">
        <v>4</v>
      </c>
      <c r="R124" s="24">
        <v>29</v>
      </c>
      <c r="S124" s="24">
        <v>0</v>
      </c>
      <c r="T124" s="24">
        <v>0</v>
      </c>
      <c r="U124" s="24"/>
      <c r="V124" s="24">
        <v>2</v>
      </c>
      <c r="W124" s="24">
        <v>9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2</v>
      </c>
      <c r="P125" s="24">
        <v>2</v>
      </c>
      <c r="Q125" s="24">
        <v>1</v>
      </c>
      <c r="R125" s="24">
        <v>6</v>
      </c>
      <c r="S125" s="24">
        <v>0</v>
      </c>
      <c r="T125" s="24">
        <v>0</v>
      </c>
      <c r="U125" s="24"/>
      <c r="V125" s="24">
        <v>7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6</v>
      </c>
      <c r="P126" s="24">
        <v>6</v>
      </c>
      <c r="Q126" s="24">
        <v>4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0</v>
      </c>
      <c r="O127" s="24">
        <v>4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7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0</v>
      </c>
      <c r="M128" s="24">
        <v>0</v>
      </c>
      <c r="N128" s="23">
        <v>1</v>
      </c>
      <c r="O128" s="24">
        <v>7</v>
      </c>
      <c r="P128" s="24">
        <v>4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3</v>
      </c>
      <c r="X128" s="24">
        <v>2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1</v>
      </c>
      <c r="L133" s="24">
        <v>2</v>
      </c>
      <c r="M133" s="24">
        <v>0</v>
      </c>
      <c r="N133" s="23">
        <v>0</v>
      </c>
      <c r="O133" s="24">
        <v>5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3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1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1</v>
      </c>
      <c r="L137" s="24">
        <v>4</v>
      </c>
      <c r="M137" s="24">
        <v>0</v>
      </c>
      <c r="N137" s="23">
        <v>2</v>
      </c>
      <c r="O137" s="24">
        <v>4</v>
      </c>
      <c r="P137" s="24">
        <v>7</v>
      </c>
      <c r="Q137" s="24">
        <v>3</v>
      </c>
      <c r="R137" s="24">
        <v>7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0</v>
      </c>
      <c r="L138" s="24">
        <v>0</v>
      </c>
      <c r="M138" s="24">
        <v>0</v>
      </c>
      <c r="N138" s="23">
        <v>6</v>
      </c>
      <c r="O138" s="24">
        <v>8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3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1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3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5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3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3</v>
      </c>
      <c r="P144" s="24">
        <v>2</v>
      </c>
      <c r="Q144" s="24">
        <v>1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0</v>
      </c>
      <c r="L145" s="24">
        <v>0</v>
      </c>
      <c r="M145" s="24">
        <v>0</v>
      </c>
      <c r="N145" s="23">
        <v>1</v>
      </c>
      <c r="O145" s="24">
        <v>1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3</v>
      </c>
      <c r="L146" s="24">
        <v>3</v>
      </c>
      <c r="M146" s="24">
        <v>0</v>
      </c>
      <c r="N146" s="23">
        <v>7</v>
      </c>
      <c r="O146" s="24">
        <v>8</v>
      </c>
      <c r="P146" s="24">
        <v>13</v>
      </c>
      <c r="Q146" s="24">
        <v>0</v>
      </c>
      <c r="R146" s="24">
        <v>5</v>
      </c>
      <c r="S146" s="24">
        <v>1</v>
      </c>
      <c r="T146" s="24">
        <v>0</v>
      </c>
      <c r="U146" s="24"/>
      <c r="V146" s="24">
        <v>4</v>
      </c>
      <c r="W146" s="24">
        <v>4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3</v>
      </c>
      <c r="P148" s="24">
        <v>4</v>
      </c>
      <c r="Q148" s="24">
        <v>1</v>
      </c>
      <c r="R148" s="24">
        <v>2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7</v>
      </c>
      <c r="P149" s="24">
        <v>3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37</v>
      </c>
      <c r="K150" s="24">
        <v>20</v>
      </c>
      <c r="L150" s="24">
        <v>0</v>
      </c>
      <c r="M150" s="24">
        <v>1</v>
      </c>
      <c r="N150" s="23">
        <v>33</v>
      </c>
      <c r="O150" s="24">
        <v>49</v>
      </c>
      <c r="P150" s="24">
        <v>57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13</v>
      </c>
      <c r="W150" s="24">
        <v>11</v>
      </c>
      <c r="X150" s="24">
        <v>7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8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2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0</v>
      </c>
      <c r="L157" s="24">
        <v>0</v>
      </c>
      <c r="M157" s="24">
        <v>0</v>
      </c>
      <c r="N157" s="23">
        <v>1</v>
      </c>
      <c r="O157" s="24">
        <v>2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9</v>
      </c>
      <c r="L161" s="24">
        <v>3</v>
      </c>
      <c r="M161" s="24">
        <v>1</v>
      </c>
      <c r="N161" s="23">
        <v>6</v>
      </c>
      <c r="O161" s="24">
        <v>14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3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3</v>
      </c>
      <c r="P163" s="24">
        <v>1</v>
      </c>
      <c r="Q163" s="24">
        <v>1</v>
      </c>
      <c r="R163" s="24">
        <v>0</v>
      </c>
      <c r="S163" s="24">
        <v>1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4</v>
      </c>
      <c r="P164" s="24">
        <v>10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6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1</v>
      </c>
      <c r="M166" s="24">
        <v>0</v>
      </c>
      <c r="N166" s="23">
        <v>1</v>
      </c>
      <c r="O166" s="24">
        <v>1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0</v>
      </c>
      <c r="L171" s="24">
        <v>0</v>
      </c>
      <c r="M171" s="24">
        <v>0</v>
      </c>
      <c r="N171" s="23">
        <v>2</v>
      </c>
      <c r="O171" s="24">
        <v>6</v>
      </c>
      <c r="P171" s="24">
        <v>2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1</v>
      </c>
      <c r="L172" s="24">
        <v>0</v>
      </c>
      <c r="M172" s="24">
        <v>0</v>
      </c>
      <c r="N172" s="23">
        <v>1</v>
      </c>
      <c r="O172" s="24">
        <v>1</v>
      </c>
      <c r="P172" s="24">
        <v>2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4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2</v>
      </c>
      <c r="R176" s="24">
        <v>3</v>
      </c>
      <c r="S176" s="24">
        <v>0</v>
      </c>
      <c r="T176" s="24">
        <v>0</v>
      </c>
      <c r="U176" s="24"/>
      <c r="V176" s="24">
        <v>3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4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4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0</v>
      </c>
      <c r="M183" s="24">
        <v>2</v>
      </c>
      <c r="N183" s="23">
        <v>2</v>
      </c>
      <c r="O183" s="24">
        <v>3</v>
      </c>
      <c r="P183" s="24">
        <v>4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2</v>
      </c>
      <c r="L184" s="24">
        <v>0</v>
      </c>
      <c r="M184" s="24">
        <v>0</v>
      </c>
      <c r="N184" s="23">
        <v>0</v>
      </c>
      <c r="O184" s="24">
        <v>1</v>
      </c>
      <c r="P184" s="24">
        <v>2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23</v>
      </c>
      <c r="K185" s="24">
        <v>14</v>
      </c>
      <c r="L185" s="24">
        <v>4</v>
      </c>
      <c r="M185" s="24">
        <v>0</v>
      </c>
      <c r="N185" s="23">
        <v>23</v>
      </c>
      <c r="O185" s="24">
        <v>29</v>
      </c>
      <c r="P185" s="24">
        <v>41</v>
      </c>
      <c r="Q185" s="24">
        <v>23</v>
      </c>
      <c r="R185" s="24">
        <v>29</v>
      </c>
      <c r="S185" s="24">
        <v>3</v>
      </c>
      <c r="T185" s="24">
        <v>0</v>
      </c>
      <c r="U185" s="24"/>
      <c r="V185" s="24">
        <v>5</v>
      </c>
      <c r="W185" s="24">
        <v>7</v>
      </c>
      <c r="X185" s="24">
        <v>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3</v>
      </c>
      <c r="L186" s="24">
        <v>1</v>
      </c>
      <c r="M186" s="24">
        <v>3</v>
      </c>
      <c r="N186" s="23">
        <v>3</v>
      </c>
      <c r="O186" s="24">
        <v>8</v>
      </c>
      <c r="P186" s="24">
        <v>7</v>
      </c>
      <c r="Q186" s="24">
        <v>3</v>
      </c>
      <c r="R186" s="24">
        <v>7</v>
      </c>
      <c r="S186" s="24">
        <v>1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14</v>
      </c>
      <c r="L187" s="24">
        <v>8</v>
      </c>
      <c r="M187" s="24">
        <v>0</v>
      </c>
      <c r="N187" s="23">
        <v>7</v>
      </c>
      <c r="O187" s="24">
        <v>57</v>
      </c>
      <c r="P187" s="24">
        <v>29</v>
      </c>
      <c r="Q187" s="24">
        <v>0</v>
      </c>
      <c r="R187" s="24">
        <v>0</v>
      </c>
      <c r="S187" s="24">
        <v>3</v>
      </c>
      <c r="T187" s="24">
        <v>0</v>
      </c>
      <c r="U187" s="24"/>
      <c r="V187" s="24">
        <v>28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5</v>
      </c>
      <c r="K188" s="24">
        <v>3</v>
      </c>
      <c r="L188" s="24">
        <v>0</v>
      </c>
      <c r="M188" s="24">
        <v>0</v>
      </c>
      <c r="N188" s="23">
        <v>5</v>
      </c>
      <c r="O188" s="24">
        <v>4</v>
      </c>
      <c r="P188" s="24">
        <v>8</v>
      </c>
      <c r="Q188" s="24">
        <v>3</v>
      </c>
      <c r="R188" s="24">
        <v>5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8</v>
      </c>
      <c r="K189" s="24">
        <v>5</v>
      </c>
      <c r="L189" s="24">
        <v>1</v>
      </c>
      <c r="M189" s="24">
        <v>0</v>
      </c>
      <c r="N189" s="23">
        <v>8</v>
      </c>
      <c r="O189" s="24">
        <v>7</v>
      </c>
      <c r="P189" s="24">
        <v>14</v>
      </c>
      <c r="Q189" s="24">
        <v>8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5</v>
      </c>
      <c r="K190" s="24">
        <v>4</v>
      </c>
      <c r="L190" s="24">
        <v>0</v>
      </c>
      <c r="M190" s="24">
        <v>2</v>
      </c>
      <c r="N190" s="23">
        <v>5</v>
      </c>
      <c r="O190" s="24">
        <v>3</v>
      </c>
      <c r="P190" s="24">
        <v>9</v>
      </c>
      <c r="Q190" s="24">
        <v>5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13</v>
      </c>
      <c r="L191" s="24">
        <v>1</v>
      </c>
      <c r="M191" s="24">
        <v>2</v>
      </c>
      <c r="N191" s="23">
        <v>5</v>
      </c>
      <c r="O191" s="24">
        <v>16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6</v>
      </c>
      <c r="W191" s="24">
        <v>12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3</v>
      </c>
      <c r="L192" s="24">
        <v>3</v>
      </c>
      <c r="M192" s="24">
        <v>1</v>
      </c>
      <c r="N192" s="23">
        <v>3</v>
      </c>
      <c r="O192" s="24">
        <v>5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8</v>
      </c>
      <c r="M193" s="24">
        <v>11</v>
      </c>
      <c r="N193" s="23">
        <v>2</v>
      </c>
      <c r="O193" s="24">
        <v>23</v>
      </c>
      <c r="P193" s="24">
        <v>20</v>
      </c>
      <c r="Q193" s="24">
        <v>0</v>
      </c>
      <c r="R193" s="24">
        <v>0</v>
      </c>
      <c r="S193" s="24">
        <v>4</v>
      </c>
      <c r="T193" s="24">
        <v>0</v>
      </c>
      <c r="U193" s="24"/>
      <c r="V193" s="24">
        <v>6</v>
      </c>
      <c r="W193" s="24">
        <v>9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2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2</v>
      </c>
      <c r="L195" s="24">
        <v>0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2</v>
      </c>
      <c r="M196" s="24">
        <v>3</v>
      </c>
      <c r="N196" s="23">
        <v>3</v>
      </c>
      <c r="O196" s="24">
        <v>8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2</v>
      </c>
      <c r="M197" s="24">
        <v>1</v>
      </c>
      <c r="N197" s="23">
        <v>2</v>
      </c>
      <c r="O197" s="24">
        <v>4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5</v>
      </c>
      <c r="K198" s="24">
        <v>4</v>
      </c>
      <c r="L198" s="24">
        <v>1</v>
      </c>
      <c r="M198" s="24">
        <v>3</v>
      </c>
      <c r="N198" s="23">
        <v>5</v>
      </c>
      <c r="O198" s="24">
        <v>6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0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1</v>
      </c>
      <c r="L201" s="24">
        <v>1</v>
      </c>
      <c r="M201" s="24">
        <v>0</v>
      </c>
      <c r="N201" s="23">
        <v>1</v>
      </c>
      <c r="O201" s="24">
        <v>6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2</v>
      </c>
      <c r="L202" s="24">
        <v>0</v>
      </c>
      <c r="M202" s="24">
        <v>0</v>
      </c>
      <c r="N202" s="23">
        <v>4</v>
      </c>
      <c r="O202" s="24">
        <v>4</v>
      </c>
      <c r="P202" s="24">
        <v>6</v>
      </c>
      <c r="Q202" s="24">
        <v>0</v>
      </c>
      <c r="R202" s="24">
        <v>0</v>
      </c>
      <c r="S202" s="24">
        <v>2</v>
      </c>
      <c r="T202" s="24">
        <v>1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2</v>
      </c>
      <c r="L206" s="24">
        <v>3</v>
      </c>
      <c r="M206" s="24">
        <v>1</v>
      </c>
      <c r="N206" s="23">
        <v>0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2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2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1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0</v>
      </c>
      <c r="M208" s="24">
        <v>3</v>
      </c>
      <c r="N208" s="23">
        <v>2</v>
      </c>
      <c r="O208" s="24">
        <v>11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1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4</v>
      </c>
      <c r="M209" s="24">
        <v>2</v>
      </c>
      <c r="N209" s="23">
        <v>2</v>
      </c>
      <c r="O209" s="24">
        <v>4</v>
      </c>
      <c r="P209" s="24">
        <v>8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4</v>
      </c>
      <c r="W209" s="24">
        <v>3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12</v>
      </c>
      <c r="K210" s="24">
        <v>22</v>
      </c>
      <c r="L210" s="24">
        <v>5</v>
      </c>
      <c r="M210" s="24">
        <v>8</v>
      </c>
      <c r="N210" s="23">
        <v>12</v>
      </c>
      <c r="O210" s="24">
        <v>22</v>
      </c>
      <c r="P210" s="24">
        <v>39</v>
      </c>
      <c r="Q210" s="24">
        <v>0</v>
      </c>
      <c r="R210" s="24">
        <v>6</v>
      </c>
      <c r="S210" s="24">
        <v>2</v>
      </c>
      <c r="T210" s="24">
        <v>0</v>
      </c>
      <c r="U210" s="24"/>
      <c r="V210" s="24">
        <v>1</v>
      </c>
      <c r="W210" s="24">
        <v>11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3</v>
      </c>
      <c r="L211" s="24">
        <v>0</v>
      </c>
      <c r="M211" s="24">
        <v>0</v>
      </c>
      <c r="N211" s="23">
        <v>11</v>
      </c>
      <c r="O211" s="24">
        <v>14</v>
      </c>
      <c r="P211" s="24">
        <v>14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1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2</v>
      </c>
      <c r="M213" s="24">
        <v>0</v>
      </c>
      <c r="N213" s="23">
        <v>3</v>
      </c>
      <c r="O213" s="24">
        <v>7</v>
      </c>
      <c r="P213" s="24">
        <v>10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5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1</v>
      </c>
      <c r="M214" s="24">
        <v>0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1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7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3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2</v>
      </c>
      <c r="L219" s="24">
        <v>0</v>
      </c>
      <c r="M219" s="24">
        <v>0</v>
      </c>
      <c r="N219" s="23">
        <v>3</v>
      </c>
      <c r="O219" s="24">
        <v>4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4</v>
      </c>
      <c r="K220" s="24">
        <v>3</v>
      </c>
      <c r="L220" s="24">
        <v>1</v>
      </c>
      <c r="M220" s="24">
        <v>0</v>
      </c>
      <c r="N220" s="23">
        <v>4</v>
      </c>
      <c r="O220" s="24">
        <v>7</v>
      </c>
      <c r="P220" s="24">
        <v>8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3</v>
      </c>
      <c r="M221" s="24">
        <v>1</v>
      </c>
      <c r="N221" s="23">
        <v>7</v>
      </c>
      <c r="O221" s="24">
        <v>21</v>
      </c>
      <c r="P221" s="24">
        <v>11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5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1</v>
      </c>
      <c r="M222" s="24">
        <v>1</v>
      </c>
      <c r="N222" s="23">
        <v>1</v>
      </c>
      <c r="O222" s="24">
        <v>2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15</v>
      </c>
      <c r="L223" s="24">
        <v>6</v>
      </c>
      <c r="M223" s="24">
        <v>1</v>
      </c>
      <c r="N223" s="23">
        <v>9</v>
      </c>
      <c r="O223" s="24">
        <v>31</v>
      </c>
      <c r="P223" s="24">
        <v>30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11</v>
      </c>
      <c r="X223" s="24">
        <v>14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2</v>
      </c>
      <c r="L224" s="24">
        <v>2</v>
      </c>
      <c r="M224" s="24">
        <v>2</v>
      </c>
      <c r="N224" s="23">
        <v>1</v>
      </c>
      <c r="O224" s="24">
        <v>1</v>
      </c>
      <c r="P224" s="24">
        <v>5</v>
      </c>
      <c r="Q224" s="24">
        <v>1</v>
      </c>
      <c r="R224" s="24">
        <v>7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1</v>
      </c>
      <c r="M225" s="24">
        <v>0</v>
      </c>
      <c r="N225" s="23">
        <v>1</v>
      </c>
      <c r="O225" s="24">
        <v>1</v>
      </c>
      <c r="P225" s="24">
        <v>2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2</v>
      </c>
      <c r="L226" s="24">
        <v>0</v>
      </c>
      <c r="M226" s="24">
        <v>0</v>
      </c>
      <c r="N226" s="23">
        <v>0</v>
      </c>
      <c r="O226" s="24">
        <v>0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31</v>
      </c>
      <c r="K227" s="24">
        <v>29</v>
      </c>
      <c r="L227" s="24">
        <v>6</v>
      </c>
      <c r="M227" s="24">
        <v>6</v>
      </c>
      <c r="N227" s="23">
        <v>30</v>
      </c>
      <c r="O227" s="24">
        <v>90</v>
      </c>
      <c r="P227" s="24">
        <v>66</v>
      </c>
      <c r="Q227" s="24">
        <v>6</v>
      </c>
      <c r="R227" s="24">
        <v>15</v>
      </c>
      <c r="S227" s="24">
        <v>2</v>
      </c>
      <c r="T227" s="24">
        <v>0</v>
      </c>
      <c r="U227" s="24"/>
      <c r="V227" s="24">
        <v>8</v>
      </c>
      <c r="W227" s="24">
        <v>8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1</v>
      </c>
      <c r="M228" s="24">
        <v>0</v>
      </c>
      <c r="N228" s="23">
        <v>3</v>
      </c>
      <c r="O228" s="24">
        <v>6</v>
      </c>
      <c r="P228" s="24">
        <v>8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2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3</v>
      </c>
      <c r="L230" s="24">
        <v>1</v>
      </c>
      <c r="M230" s="24">
        <v>5</v>
      </c>
      <c r="N230" s="23">
        <v>2</v>
      </c>
      <c r="O230" s="24">
        <v>2</v>
      </c>
      <c r="P230" s="24">
        <v>6</v>
      </c>
      <c r="Q230" s="24">
        <v>2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1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4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4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33</v>
      </c>
      <c r="L233" s="24">
        <v>12</v>
      </c>
      <c r="M233" s="24">
        <v>3</v>
      </c>
      <c r="N233" s="23">
        <v>28</v>
      </c>
      <c r="O233" s="24">
        <v>81</v>
      </c>
      <c r="P233" s="24">
        <v>74</v>
      </c>
      <c r="Q233" s="24">
        <v>5</v>
      </c>
      <c r="R233" s="24">
        <v>5</v>
      </c>
      <c r="S233" s="24">
        <v>3</v>
      </c>
      <c r="T233" s="24">
        <v>1</v>
      </c>
      <c r="U233" s="24"/>
      <c r="V233" s="24">
        <v>33</v>
      </c>
      <c r="W233" s="24">
        <v>29</v>
      </c>
      <c r="X233" s="24">
        <v>36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1</v>
      </c>
      <c r="L234" s="24">
        <v>0</v>
      </c>
      <c r="M234" s="24">
        <v>1</v>
      </c>
      <c r="N234" s="23">
        <v>0</v>
      </c>
      <c r="O234" s="24">
        <v>2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4</v>
      </c>
      <c r="L235" s="24">
        <v>0</v>
      </c>
      <c r="M235" s="24">
        <v>2</v>
      </c>
      <c r="N235" s="23">
        <v>2</v>
      </c>
      <c r="O235" s="24">
        <v>4</v>
      </c>
      <c r="P235" s="24">
        <v>6</v>
      </c>
      <c r="Q235" s="24">
        <v>0</v>
      </c>
      <c r="R235" s="24">
        <v>1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8</v>
      </c>
      <c r="K236" s="24">
        <v>7</v>
      </c>
      <c r="L236" s="24">
        <v>3</v>
      </c>
      <c r="M236" s="24">
        <v>0</v>
      </c>
      <c r="N236" s="23">
        <v>8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5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1</v>
      </c>
      <c r="M237" s="24">
        <v>0</v>
      </c>
      <c r="N237" s="23">
        <v>0</v>
      </c>
      <c r="O237" s="24">
        <v>1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6</v>
      </c>
      <c r="L238" s="24">
        <v>2</v>
      </c>
      <c r="M238" s="24">
        <v>2</v>
      </c>
      <c r="N238" s="23">
        <v>7</v>
      </c>
      <c r="O238" s="24">
        <v>15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5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0</v>
      </c>
      <c r="N239" s="23">
        <v>0</v>
      </c>
      <c r="O239" s="24">
        <v>3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3</v>
      </c>
      <c r="X239" s="24">
        <v>3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10</v>
      </c>
      <c r="L240" s="24">
        <v>2</v>
      </c>
      <c r="M240" s="24">
        <v>0</v>
      </c>
      <c r="N240" s="23">
        <v>7</v>
      </c>
      <c r="O240" s="24">
        <v>11</v>
      </c>
      <c r="P240" s="24">
        <v>20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1</v>
      </c>
      <c r="M241" s="24">
        <v>0</v>
      </c>
      <c r="N241" s="23">
        <v>0</v>
      </c>
      <c r="O241" s="24">
        <v>0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3</v>
      </c>
      <c r="L242" s="24">
        <v>3</v>
      </c>
      <c r="M242" s="24">
        <v>0</v>
      </c>
      <c r="N242" s="23">
        <v>0</v>
      </c>
      <c r="O242" s="24">
        <v>5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4</v>
      </c>
      <c r="L243" s="24">
        <v>2</v>
      </c>
      <c r="M243" s="24">
        <v>0</v>
      </c>
      <c r="N243" s="23">
        <v>0</v>
      </c>
      <c r="O243" s="24">
        <v>1</v>
      </c>
      <c r="P243" s="24">
        <v>6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18</v>
      </c>
      <c r="L244" s="24">
        <v>4</v>
      </c>
      <c r="M244" s="24">
        <v>2</v>
      </c>
      <c r="N244" s="23">
        <v>6</v>
      </c>
      <c r="O244" s="24">
        <v>33</v>
      </c>
      <c r="P244" s="24">
        <v>28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1</v>
      </c>
      <c r="M245" s="24">
        <v>0</v>
      </c>
      <c r="N245" s="23">
        <v>0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3</v>
      </c>
      <c r="L246" s="24">
        <v>1</v>
      </c>
      <c r="M246" s="24">
        <v>0</v>
      </c>
      <c r="N246" s="23">
        <v>2</v>
      </c>
      <c r="O246" s="24">
        <v>2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2</v>
      </c>
      <c r="L247" s="24">
        <v>3</v>
      </c>
      <c r="M247" s="24">
        <v>1</v>
      </c>
      <c r="N247" s="23">
        <v>1</v>
      </c>
      <c r="O247" s="24">
        <v>5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5</v>
      </c>
      <c r="L248" s="24">
        <v>0</v>
      </c>
      <c r="M248" s="24">
        <v>0</v>
      </c>
      <c r="N248" s="23">
        <v>0</v>
      </c>
      <c r="O248" s="24">
        <v>2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5</v>
      </c>
      <c r="L249" s="24">
        <v>1</v>
      </c>
      <c r="M249" s="24">
        <v>0</v>
      </c>
      <c r="N249" s="23">
        <v>4</v>
      </c>
      <c r="O249" s="24">
        <v>13</v>
      </c>
      <c r="P249" s="24">
        <v>10</v>
      </c>
      <c r="Q249" s="24">
        <v>1</v>
      </c>
      <c r="R249" s="24">
        <v>4</v>
      </c>
      <c r="S249" s="24">
        <v>0</v>
      </c>
      <c r="T249" s="24">
        <v>0</v>
      </c>
      <c r="U249" s="24"/>
      <c r="V249" s="24">
        <v>9</v>
      </c>
      <c r="W249" s="24">
        <v>4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4</v>
      </c>
      <c r="L250" s="24">
        <v>4</v>
      </c>
      <c r="M250" s="24">
        <v>0</v>
      </c>
      <c r="N250" s="23">
        <v>3</v>
      </c>
      <c r="O250" s="24">
        <v>7</v>
      </c>
      <c r="P250" s="24">
        <v>11</v>
      </c>
      <c r="Q250" s="24">
        <v>3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3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3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0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2</v>
      </c>
      <c r="L256" s="24">
        <v>1</v>
      </c>
      <c r="M256" s="24">
        <v>0</v>
      </c>
      <c r="N256" s="23">
        <v>0</v>
      </c>
      <c r="O256" s="24">
        <v>0</v>
      </c>
      <c r="P256" s="24">
        <v>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2</v>
      </c>
      <c r="K257" s="24">
        <v>0</v>
      </c>
      <c r="L257" s="24">
        <v>1</v>
      </c>
      <c r="M257" s="24">
        <v>0</v>
      </c>
      <c r="N257" s="23">
        <v>2</v>
      </c>
      <c r="O257" s="24">
        <v>2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1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3</v>
      </c>
      <c r="M258" s="24">
        <v>0</v>
      </c>
      <c r="N258" s="23">
        <v>4</v>
      </c>
      <c r="O258" s="24">
        <v>10</v>
      </c>
      <c r="P258" s="24">
        <v>13</v>
      </c>
      <c r="Q258" s="24">
        <v>0</v>
      </c>
      <c r="R258" s="24">
        <v>1</v>
      </c>
      <c r="S258" s="24">
        <v>0</v>
      </c>
      <c r="T258" s="24">
        <v>0</v>
      </c>
      <c r="U258" s="24"/>
      <c r="V258" s="24">
        <v>8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1</v>
      </c>
      <c r="N259" s="23">
        <v>0</v>
      </c>
      <c r="O259" s="24">
        <v>3</v>
      </c>
      <c r="P259" s="24">
        <v>1</v>
      </c>
      <c r="Q259" s="24">
        <v>0</v>
      </c>
      <c r="R259" s="24">
        <v>11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0</v>
      </c>
      <c r="L260" s="24">
        <v>0</v>
      </c>
      <c r="M260" s="24">
        <v>0</v>
      </c>
      <c r="N260" s="23">
        <v>1</v>
      </c>
      <c r="O260" s="24">
        <v>3</v>
      </c>
      <c r="P260" s="24">
        <v>1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2</v>
      </c>
      <c r="L261" s="24">
        <v>0</v>
      </c>
      <c r="M261" s="24">
        <v>0</v>
      </c>
      <c r="N261" s="23">
        <v>2</v>
      </c>
      <c r="O261" s="24">
        <v>2</v>
      </c>
      <c r="P261" s="24">
        <v>4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0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0</v>
      </c>
      <c r="M262" s="24">
        <v>0</v>
      </c>
      <c r="N262" s="23">
        <v>1</v>
      </c>
      <c r="O262" s="24">
        <v>1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6</v>
      </c>
      <c r="L263" s="24">
        <v>0</v>
      </c>
      <c r="M263" s="24">
        <v>3</v>
      </c>
      <c r="N263" s="23">
        <v>1</v>
      </c>
      <c r="O263" s="24">
        <v>13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3</v>
      </c>
      <c r="M264" s="24">
        <v>0</v>
      </c>
      <c r="N264" s="23">
        <v>0</v>
      </c>
      <c r="O264" s="24">
        <v>0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3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9</v>
      </c>
      <c r="K266" s="24">
        <v>10</v>
      </c>
      <c r="L266" s="24">
        <v>10</v>
      </c>
      <c r="M266" s="24">
        <v>4</v>
      </c>
      <c r="N266" s="23">
        <v>9</v>
      </c>
      <c r="O266" s="24">
        <v>14</v>
      </c>
      <c r="P266" s="24">
        <v>29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11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15</v>
      </c>
      <c r="L269" s="24">
        <v>3</v>
      </c>
      <c r="M269" s="24">
        <v>0</v>
      </c>
      <c r="N269" s="23">
        <v>6</v>
      </c>
      <c r="O269" s="24">
        <v>34</v>
      </c>
      <c r="P269" s="24">
        <v>25</v>
      </c>
      <c r="Q269" s="24">
        <v>1</v>
      </c>
      <c r="R269" s="24">
        <v>1</v>
      </c>
      <c r="S269" s="24">
        <v>1</v>
      </c>
      <c r="T269" s="24">
        <v>0</v>
      </c>
      <c r="U269" s="24"/>
      <c r="V269" s="24">
        <v>3</v>
      </c>
      <c r="W269" s="24">
        <v>4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0</v>
      </c>
      <c r="N270" s="23">
        <v>1</v>
      </c>
      <c r="O270" s="24">
        <v>1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3</v>
      </c>
      <c r="M272" s="24">
        <v>0</v>
      </c>
      <c r="N272" s="23">
        <v>12</v>
      </c>
      <c r="O272" s="24">
        <v>22</v>
      </c>
      <c r="P272" s="24">
        <v>32</v>
      </c>
      <c r="Q272" s="24">
        <v>16</v>
      </c>
      <c r="R272" s="24">
        <v>25</v>
      </c>
      <c r="S272" s="24">
        <v>0</v>
      </c>
      <c r="T272" s="24">
        <v>0</v>
      </c>
      <c r="U272" s="24"/>
      <c r="V272" s="24">
        <v>2</v>
      </c>
      <c r="W272" s="24">
        <v>8</v>
      </c>
      <c r="X272" s="24">
        <v>7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5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3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0</v>
      </c>
      <c r="M280" s="24">
        <v>0</v>
      </c>
      <c r="N280" s="23">
        <v>1</v>
      </c>
      <c r="O280" s="24">
        <v>3</v>
      </c>
      <c r="P280" s="24">
        <v>1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0</v>
      </c>
      <c r="N281" s="23">
        <v>4</v>
      </c>
      <c r="O281" s="24">
        <v>13</v>
      </c>
      <c r="P281" s="24">
        <v>8</v>
      </c>
      <c r="Q281" s="24">
        <v>4</v>
      </c>
      <c r="R281" s="24">
        <v>9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0</v>
      </c>
      <c r="L282" s="24">
        <v>3</v>
      </c>
      <c r="M282" s="24">
        <v>2</v>
      </c>
      <c r="N282" s="23">
        <v>3</v>
      </c>
      <c r="O282" s="24">
        <v>4</v>
      </c>
      <c r="P282" s="24">
        <v>6</v>
      </c>
      <c r="Q282" s="24">
        <v>2</v>
      </c>
      <c r="R282" s="24">
        <v>6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2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5</v>
      </c>
      <c r="L285" s="24">
        <v>1</v>
      </c>
      <c r="M285" s="24">
        <v>0</v>
      </c>
      <c r="N285" s="23">
        <v>7</v>
      </c>
      <c r="O285" s="24">
        <v>20</v>
      </c>
      <c r="P285" s="24">
        <v>13</v>
      </c>
      <c r="Q285" s="24">
        <v>6</v>
      </c>
      <c r="R285" s="24">
        <v>5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1</v>
      </c>
      <c r="L287" s="24">
        <v>2</v>
      </c>
      <c r="M287" s="24">
        <v>0</v>
      </c>
      <c r="N287" s="23">
        <v>0</v>
      </c>
      <c r="O287" s="24">
        <v>5</v>
      </c>
      <c r="P287" s="24">
        <v>4</v>
      </c>
      <c r="Q287" s="24">
        <v>0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3</v>
      </c>
      <c r="L288" s="24">
        <v>0</v>
      </c>
      <c r="M288" s="24">
        <v>0</v>
      </c>
      <c r="N288" s="23">
        <v>2</v>
      </c>
      <c r="O288" s="24">
        <v>10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2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1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6</v>
      </c>
      <c r="K294" s="24">
        <v>1</v>
      </c>
      <c r="L294" s="24">
        <v>0</v>
      </c>
      <c r="M294" s="24">
        <v>0</v>
      </c>
      <c r="N294" s="23">
        <v>6</v>
      </c>
      <c r="O294" s="24">
        <v>8</v>
      </c>
      <c r="P294" s="24">
        <v>7</v>
      </c>
      <c r="Q294" s="24">
        <v>6</v>
      </c>
      <c r="R294" s="24">
        <v>7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1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2</v>
      </c>
      <c r="M296" s="24">
        <v>0</v>
      </c>
      <c r="N296" s="23">
        <v>1</v>
      </c>
      <c r="O296" s="24">
        <v>1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0</v>
      </c>
      <c r="M298" s="24">
        <v>1</v>
      </c>
      <c r="N298" s="23">
        <v>0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1</v>
      </c>
      <c r="M299" s="24">
        <v>0</v>
      </c>
      <c r="N299" s="23">
        <v>5</v>
      </c>
      <c r="O299" s="24">
        <v>125</v>
      </c>
      <c r="P299" s="24">
        <v>9</v>
      </c>
      <c r="Q299" s="24">
        <v>5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7</v>
      </c>
      <c r="L300" s="24">
        <v>2</v>
      </c>
      <c r="M300" s="24">
        <v>1</v>
      </c>
      <c r="N300" s="23">
        <v>0</v>
      </c>
      <c r="O300" s="24">
        <v>17</v>
      </c>
      <c r="P300" s="24">
        <v>9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17</v>
      </c>
      <c r="W300" s="24">
        <v>8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0</v>
      </c>
      <c r="L301" s="24">
        <v>4</v>
      </c>
      <c r="M301" s="24">
        <v>2</v>
      </c>
      <c r="N301" s="23">
        <v>1</v>
      </c>
      <c r="O301" s="24">
        <v>2</v>
      </c>
      <c r="P301" s="24">
        <v>5</v>
      </c>
      <c r="Q301" s="24">
        <v>0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2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4</v>
      </c>
      <c r="L302" s="24">
        <v>0</v>
      </c>
      <c r="M302" s="24">
        <v>1</v>
      </c>
      <c r="N302" s="23">
        <v>3</v>
      </c>
      <c r="O302" s="24">
        <v>31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1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11</v>
      </c>
      <c r="L304" s="24">
        <v>2</v>
      </c>
      <c r="M304" s="24">
        <v>4</v>
      </c>
      <c r="N304" s="23">
        <v>6</v>
      </c>
      <c r="O304" s="24">
        <v>7</v>
      </c>
      <c r="P304" s="24">
        <v>19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3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2</v>
      </c>
      <c r="M305" s="24">
        <v>0</v>
      </c>
      <c r="N305" s="23">
        <v>0</v>
      </c>
      <c r="O305" s="24">
        <v>2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4</v>
      </c>
      <c r="K306" s="24">
        <v>7</v>
      </c>
      <c r="L306" s="24">
        <v>3</v>
      </c>
      <c r="M306" s="24">
        <v>1</v>
      </c>
      <c r="N306" s="23">
        <v>4</v>
      </c>
      <c r="O306" s="24">
        <v>6</v>
      </c>
      <c r="P306" s="24">
        <v>14</v>
      </c>
      <c r="Q306" s="24">
        <v>3</v>
      </c>
      <c r="R306" s="24">
        <v>9</v>
      </c>
      <c r="S306" s="24">
        <v>0</v>
      </c>
      <c r="T306" s="24">
        <v>0</v>
      </c>
      <c r="U306" s="24"/>
      <c r="V306" s="24">
        <v>2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3</v>
      </c>
      <c r="L307" s="24">
        <v>0</v>
      </c>
      <c r="M307" s="24">
        <v>0</v>
      </c>
      <c r="N307" s="23">
        <v>1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15</v>
      </c>
      <c r="L309" s="24">
        <v>2</v>
      </c>
      <c r="M309" s="24">
        <v>0</v>
      </c>
      <c r="N309" s="23">
        <v>12</v>
      </c>
      <c r="O309" s="24">
        <v>39</v>
      </c>
      <c r="P309" s="24">
        <v>29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14</v>
      </c>
      <c r="W309" s="24">
        <v>10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2</v>
      </c>
      <c r="L310" s="24">
        <v>0</v>
      </c>
      <c r="M310" s="24">
        <v>0</v>
      </c>
      <c r="N310" s="23">
        <v>5</v>
      </c>
      <c r="O310" s="24">
        <v>6</v>
      </c>
      <c r="P310" s="24">
        <v>7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7</v>
      </c>
      <c r="L311" s="24">
        <v>1</v>
      </c>
      <c r="M311" s="24">
        <v>0</v>
      </c>
      <c r="N311" s="23">
        <v>4</v>
      </c>
      <c r="O311" s="24">
        <v>4</v>
      </c>
      <c r="P311" s="24">
        <v>12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1</v>
      </c>
      <c r="L313" s="24">
        <v>3</v>
      </c>
      <c r="M313" s="24">
        <v>0</v>
      </c>
      <c r="N313" s="23">
        <v>1</v>
      </c>
      <c r="O313" s="24">
        <v>11</v>
      </c>
      <c r="P313" s="24">
        <v>5</v>
      </c>
      <c r="Q313" s="24">
        <v>0</v>
      </c>
      <c r="R313" s="24">
        <v>9</v>
      </c>
      <c r="S313" s="24">
        <v>1</v>
      </c>
      <c r="T313" s="24">
        <v>0</v>
      </c>
      <c r="U313" s="24"/>
      <c r="V313" s="24">
        <v>4</v>
      </c>
      <c r="W313" s="24">
        <v>3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3</v>
      </c>
      <c r="M314" s="24">
        <v>2</v>
      </c>
      <c r="N314" s="23">
        <v>2</v>
      </c>
      <c r="O314" s="24">
        <v>3</v>
      </c>
      <c r="P314" s="24">
        <v>7</v>
      </c>
      <c r="Q314" s="24">
        <v>0</v>
      </c>
      <c r="R314" s="24">
        <v>0</v>
      </c>
      <c r="S314" s="24">
        <v>2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0</v>
      </c>
      <c r="M315" s="24">
        <v>0</v>
      </c>
      <c r="N315" s="23">
        <v>2</v>
      </c>
      <c r="O315" s="24">
        <v>2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2</v>
      </c>
      <c r="M316" s="24">
        <v>2</v>
      </c>
      <c r="N316" s="23">
        <v>0</v>
      </c>
      <c r="O316" s="24">
        <v>3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1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36</v>
      </c>
      <c r="P321" s="24">
        <v>0</v>
      </c>
      <c r="Q321" s="24">
        <v>0</v>
      </c>
      <c r="R321" s="24">
        <v>0</v>
      </c>
      <c r="S321" s="24">
        <v>0</v>
      </c>
      <c r="T321" s="24">
        <v>1</v>
      </c>
      <c r="U321" s="24"/>
      <c r="V321" s="24">
        <v>2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1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3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0</v>
      </c>
      <c r="L323" s="24">
        <v>0</v>
      </c>
      <c r="M323" s="24">
        <v>0</v>
      </c>
      <c r="N323" s="23">
        <v>1</v>
      </c>
      <c r="O323" s="24">
        <v>1</v>
      </c>
      <c r="P323" s="24">
        <v>1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2</v>
      </c>
      <c r="K327" s="24">
        <v>1</v>
      </c>
      <c r="L327" s="24">
        <v>0</v>
      </c>
      <c r="M327" s="24">
        <v>0</v>
      </c>
      <c r="N327" s="23">
        <v>2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4</v>
      </c>
      <c r="L329" s="24">
        <v>0</v>
      </c>
      <c r="M329" s="24">
        <v>0</v>
      </c>
      <c r="N329" s="23">
        <v>1</v>
      </c>
      <c r="O329" s="24">
        <v>4</v>
      </c>
      <c r="P329" s="24">
        <v>5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0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1</v>
      </c>
      <c r="M333" s="24">
        <v>0</v>
      </c>
      <c r="N333" s="23">
        <v>3</v>
      </c>
      <c r="O333" s="24">
        <v>5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2</v>
      </c>
      <c r="O334" s="24">
        <v>4</v>
      </c>
      <c r="P334" s="24">
        <v>4</v>
      </c>
      <c r="Q334" s="24">
        <v>0</v>
      </c>
      <c r="R334" s="24">
        <v>0</v>
      </c>
      <c r="S334" s="24">
        <v>2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3</v>
      </c>
      <c r="L335" s="24">
        <v>0</v>
      </c>
      <c r="M335" s="24">
        <v>0</v>
      </c>
      <c r="N335" s="23">
        <v>0</v>
      </c>
      <c r="O335" s="24">
        <v>2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19</v>
      </c>
      <c r="L338" s="24">
        <v>3</v>
      </c>
      <c r="M338" s="24">
        <v>0</v>
      </c>
      <c r="N338" s="23">
        <v>21</v>
      </c>
      <c r="O338" s="24">
        <v>36</v>
      </c>
      <c r="P338" s="24">
        <v>44</v>
      </c>
      <c r="Q338" s="24">
        <v>0</v>
      </c>
      <c r="R338" s="24">
        <v>0</v>
      </c>
      <c r="S338" s="24">
        <v>3</v>
      </c>
      <c r="T338" s="24">
        <v>1</v>
      </c>
      <c r="U338" s="24"/>
      <c r="V338" s="24">
        <v>5</v>
      </c>
      <c r="W338" s="24">
        <v>17</v>
      </c>
      <c r="X338" s="24">
        <v>11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17</v>
      </c>
      <c r="L339" s="24">
        <v>4</v>
      </c>
      <c r="M339" s="24">
        <v>3</v>
      </c>
      <c r="N339" s="23">
        <v>8</v>
      </c>
      <c r="O339" s="24">
        <v>24</v>
      </c>
      <c r="P339" s="24">
        <v>29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15</v>
      </c>
      <c r="W339" s="24">
        <v>11</v>
      </c>
      <c r="X339" s="24">
        <v>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0</v>
      </c>
      <c r="M340" s="24">
        <v>0</v>
      </c>
      <c r="N340" s="23">
        <v>1</v>
      </c>
      <c r="O340" s="24">
        <v>8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3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3</v>
      </c>
      <c r="L341" s="24">
        <v>2</v>
      </c>
      <c r="M341" s="24">
        <v>1</v>
      </c>
      <c r="N341" s="23">
        <v>1</v>
      </c>
      <c r="O341" s="24">
        <v>4</v>
      </c>
      <c r="P341" s="24">
        <v>6</v>
      </c>
      <c r="Q341" s="24">
        <v>0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2</v>
      </c>
      <c r="P344" s="24">
        <v>3</v>
      </c>
      <c r="Q344" s="24">
        <v>3</v>
      </c>
      <c r="R344" s="24">
        <v>0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0</v>
      </c>
      <c r="M345" s="24">
        <v>0</v>
      </c>
      <c r="N345" s="23">
        <v>3</v>
      </c>
      <c r="O345" s="24">
        <v>10</v>
      </c>
      <c r="P345" s="24">
        <v>3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1</v>
      </c>
      <c r="M347" s="24">
        <v>3</v>
      </c>
      <c r="N347" s="23">
        <v>3</v>
      </c>
      <c r="O347" s="24">
        <v>4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4</v>
      </c>
      <c r="K348" s="24">
        <v>2</v>
      </c>
      <c r="L348" s="24">
        <v>0</v>
      </c>
      <c r="M348" s="24">
        <v>0</v>
      </c>
      <c r="N348" s="23">
        <v>4</v>
      </c>
      <c r="O348" s="24">
        <v>8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2</v>
      </c>
      <c r="W348" s="24">
        <v>0</v>
      </c>
      <c r="X348" s="24">
        <v>3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0</v>
      </c>
      <c r="L349" s="24">
        <v>1</v>
      </c>
      <c r="M349" s="24">
        <v>1</v>
      </c>
      <c r="N349" s="23">
        <v>3</v>
      </c>
      <c r="O349" s="24">
        <v>7</v>
      </c>
      <c r="P349" s="24">
        <v>4</v>
      </c>
      <c r="Q349" s="24">
        <v>3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3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1</v>
      </c>
      <c r="L351" s="24">
        <v>2</v>
      </c>
      <c r="M351" s="24">
        <v>0</v>
      </c>
      <c r="N351" s="23">
        <v>4</v>
      </c>
      <c r="O351" s="24">
        <v>7</v>
      </c>
      <c r="P351" s="24">
        <v>7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2</v>
      </c>
      <c r="P378" s="24">
        <v>4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1</v>
      </c>
      <c r="L379" s="24">
        <v>0</v>
      </c>
      <c r="M379" s="24">
        <v>0</v>
      </c>
      <c r="N379" s="23">
        <v>3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5</v>
      </c>
      <c r="L380" s="24">
        <v>1</v>
      </c>
      <c r="M380" s="24">
        <v>0</v>
      </c>
      <c r="N380" s="23">
        <v>1</v>
      </c>
      <c r="O380" s="24">
        <v>4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0</v>
      </c>
      <c r="L381" s="24">
        <v>1</v>
      </c>
      <c r="M381" s="24">
        <v>0</v>
      </c>
      <c r="N381" s="23">
        <v>1</v>
      </c>
      <c r="O381" s="24">
        <v>5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4</v>
      </c>
      <c r="P422" s="24">
        <v>2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3</v>
      </c>
      <c r="W422" s="24">
        <v>1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1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4</v>
      </c>
      <c r="P434" s="24">
        <v>3</v>
      </c>
      <c r="Q434" s="24">
        <v>4</v>
      </c>
      <c r="R434" s="24">
        <v>2</v>
      </c>
      <c r="S434" s="24">
        <v>0</v>
      </c>
      <c r="T434" s="24">
        <v>0</v>
      </c>
      <c r="U434" s="24"/>
      <c r="V434" s="24">
        <v>7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3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1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3</v>
      </c>
      <c r="L448" s="24">
        <v>1</v>
      </c>
      <c r="M448" s="24">
        <v>0</v>
      </c>
      <c r="N448" s="23">
        <v>1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2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1</v>
      </c>
      <c r="M450" s="24">
        <v>0</v>
      </c>
      <c r="N450" s="23">
        <v>1</v>
      </c>
      <c r="O450" s="24">
        <v>5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3</v>
      </c>
      <c r="W450" s="24">
        <v>2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5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3</v>
      </c>
      <c r="L455" s="24">
        <v>2</v>
      </c>
      <c r="M455" s="24">
        <v>1</v>
      </c>
      <c r="N455" s="23">
        <v>3</v>
      </c>
      <c r="O455" s="24">
        <v>7</v>
      </c>
      <c r="P455" s="24">
        <v>8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1</v>
      </c>
      <c r="L457" s="24">
        <v>0</v>
      </c>
      <c r="M457" s="24">
        <v>0</v>
      </c>
      <c r="N457" s="23">
        <v>1</v>
      </c>
      <c r="O457" s="24">
        <v>0</v>
      </c>
      <c r="P457" s="24">
        <v>2</v>
      </c>
      <c r="Q457" s="24">
        <v>3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3</v>
      </c>
      <c r="L458" s="24">
        <v>2</v>
      </c>
      <c r="M458" s="24">
        <v>0</v>
      </c>
      <c r="N458" s="23">
        <v>0</v>
      </c>
      <c r="O458" s="24">
        <v>1</v>
      </c>
      <c r="P458" s="24">
        <v>5</v>
      </c>
      <c r="Q458" s="24">
        <v>0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5</v>
      </c>
      <c r="M471" s="24">
        <v>0</v>
      </c>
      <c r="N471" s="23">
        <v>1</v>
      </c>
      <c r="O471" s="24">
        <v>6</v>
      </c>
      <c r="P471" s="24">
        <v>6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1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4</v>
      </c>
      <c r="M507" s="24">
        <v>0</v>
      </c>
      <c r="N507" s="23">
        <v>0</v>
      </c>
      <c r="O507" s="24">
        <v>1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4</v>
      </c>
      <c r="X507" s="24">
        <v>4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2</v>
      </c>
      <c r="L508" s="24">
        <v>2</v>
      </c>
      <c r="M508" s="24">
        <v>0</v>
      </c>
      <c r="N508" s="23">
        <v>4</v>
      </c>
      <c r="O508" s="24">
        <v>4</v>
      </c>
      <c r="P508" s="24">
        <v>8</v>
      </c>
      <c r="Q508" s="24">
        <v>4</v>
      </c>
      <c r="R508" s="24">
        <v>5</v>
      </c>
      <c r="S508" s="24">
        <v>0</v>
      </c>
      <c r="T508" s="24">
        <v>0</v>
      </c>
      <c r="U508" s="24"/>
      <c r="V508" s="24">
        <v>6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2</v>
      </c>
      <c r="M522" s="24">
        <v>0</v>
      </c>
      <c r="N522" s="23">
        <v>2</v>
      </c>
      <c r="O522" s="24">
        <v>4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0</v>
      </c>
      <c r="M532" s="24">
        <v>1</v>
      </c>
      <c r="N532" s="23">
        <v>0</v>
      </c>
      <c r="O532" s="24">
        <v>1</v>
      </c>
      <c r="P532" s="24">
        <v>3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0</v>
      </c>
      <c r="O553" s="24">
        <v>4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1</v>
      </c>
      <c r="N555" s="23">
        <v>0</v>
      </c>
      <c r="O555" s="24">
        <v>6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31</v>
      </c>
      <c r="L592" s="24">
        <v>7</v>
      </c>
      <c r="M592" s="24">
        <v>3</v>
      </c>
      <c r="N592" s="23">
        <v>25</v>
      </c>
      <c r="O592" s="24">
        <v>69</v>
      </c>
      <c r="P592" s="24">
        <v>71</v>
      </c>
      <c r="Q592" s="24">
        <v>12</v>
      </c>
      <c r="R592" s="24">
        <v>8</v>
      </c>
      <c r="S592" s="24">
        <v>1</v>
      </c>
      <c r="T592" s="24">
        <v>2</v>
      </c>
      <c r="U592" s="24"/>
      <c r="V592" s="24">
        <v>5</v>
      </c>
      <c r="W592" s="24">
        <v>9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1</v>
      </c>
      <c r="L594" s="24">
        <v>4</v>
      </c>
      <c r="M594" s="24">
        <v>0</v>
      </c>
      <c r="N594" s="23">
        <v>0</v>
      </c>
      <c r="O594" s="24">
        <v>1</v>
      </c>
      <c r="P594" s="24">
        <v>5</v>
      </c>
      <c r="Q594" s="24">
        <v>0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0</v>
      </c>
      <c r="M601" s="24">
        <v>1</v>
      </c>
      <c r="N601" s="23">
        <v>0</v>
      </c>
      <c r="O601" s="24">
        <v>4</v>
      </c>
      <c r="P601" s="24">
        <v>4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2</v>
      </c>
      <c r="K608" s="24">
        <v>1</v>
      </c>
      <c r="L608" s="24">
        <v>0</v>
      </c>
      <c r="M608" s="24">
        <v>0</v>
      </c>
      <c r="N608" s="23">
        <v>2</v>
      </c>
      <c r="O608" s="24">
        <v>2</v>
      </c>
      <c r="P608" s="24">
        <v>3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8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6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4</v>
      </c>
      <c r="P622" s="24">
        <v>1</v>
      </c>
      <c r="Q622" s="24">
        <v>1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2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13</v>
      </c>
      <c r="L657" s="24">
        <v>3</v>
      </c>
      <c r="M657" s="24">
        <v>0</v>
      </c>
      <c r="N657" s="23">
        <v>2</v>
      </c>
      <c r="O657" s="24">
        <v>18</v>
      </c>
      <c r="P657" s="24">
        <v>18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10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5</v>
      </c>
      <c r="K669" s="24">
        <v>3</v>
      </c>
      <c r="L669" s="24">
        <v>0</v>
      </c>
      <c r="M669" s="24">
        <v>0</v>
      </c>
      <c r="N669" s="23">
        <v>5</v>
      </c>
      <c r="O669" s="24">
        <v>5</v>
      </c>
      <c r="P669" s="24">
        <v>8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2</v>
      </c>
      <c r="L671" s="24">
        <v>0</v>
      </c>
      <c r="M671" s="24">
        <v>0</v>
      </c>
      <c r="N671" s="23">
        <v>3</v>
      </c>
      <c r="O671" s="24">
        <v>4</v>
      </c>
      <c r="P671" s="24">
        <v>5</v>
      </c>
      <c r="Q671" s="24">
        <v>1</v>
      </c>
      <c r="R671" s="24">
        <v>2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0</v>
      </c>
      <c r="M694" s="24">
        <v>0</v>
      </c>
      <c r="N694" s="23">
        <v>1</v>
      </c>
      <c r="O694" s="24">
        <v>2</v>
      </c>
      <c r="P694" s="24">
        <v>1</v>
      </c>
      <c r="Q694" s="24">
        <v>1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2</v>
      </c>
      <c r="L718" s="24">
        <v>0</v>
      </c>
      <c r="M718" s="24">
        <v>1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4</v>
      </c>
      <c r="P729" s="24">
        <v>3</v>
      </c>
      <c r="Q729" s="24">
        <v>1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1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1</v>
      </c>
      <c r="K756" s="24">
        <v>0</v>
      </c>
      <c r="L756" s="24">
        <v>0</v>
      </c>
      <c r="M756" s="24">
        <v>0</v>
      </c>
      <c r="N756" s="23">
        <v>1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0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4</v>
      </c>
      <c r="P762" s="24">
        <v>1</v>
      </c>
      <c r="Q762" s="24">
        <v>1</v>
      </c>
      <c r="R762" s="24">
        <v>0</v>
      </c>
      <c r="S762" s="24">
        <v>2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5</v>
      </c>
      <c r="L763" s="24">
        <v>1</v>
      </c>
      <c r="M763" s="24">
        <v>3</v>
      </c>
      <c r="N763" s="23">
        <v>4</v>
      </c>
      <c r="O763" s="24">
        <v>22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4</v>
      </c>
      <c r="W763" s="24">
        <v>1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3</v>
      </c>
      <c r="K764" s="24">
        <v>2</v>
      </c>
      <c r="L764" s="24">
        <v>0</v>
      </c>
      <c r="M764" s="24">
        <v>0</v>
      </c>
      <c r="N764" s="23">
        <v>3</v>
      </c>
      <c r="O764" s="24">
        <v>4</v>
      </c>
      <c r="P764" s="24">
        <v>5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1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8"/>
    <cfRule type="duplicateValues" dxfId="17" priority="9"/>
  </conditionalFormatting>
  <conditionalFormatting sqref="H1">
    <cfRule type="duplicateValues" dxfId="16" priority="7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SUBTOTAL(9,J5:J964)</f>
        <v>1159</v>
      </c>
      <c r="K2" s="4">
        <f t="shared" si="0"/>
        <v>1337</v>
      </c>
      <c r="L2" s="4">
        <f t="shared" si="0"/>
        <v>540</v>
      </c>
      <c r="M2" s="4">
        <f t="shared" ref="M2:T2" si="1">SUBTOTAL(9,M5:M963)</f>
        <v>157</v>
      </c>
      <c r="N2" s="4">
        <f t="shared" si="1"/>
        <v>1126</v>
      </c>
      <c r="O2" s="4">
        <f t="shared" si="1"/>
        <v>2862</v>
      </c>
      <c r="P2" s="4">
        <f t="shared" si="1"/>
        <v>3036</v>
      </c>
      <c r="Q2" s="4">
        <f t="shared" si="1"/>
        <v>427</v>
      </c>
      <c r="R2" s="4">
        <f t="shared" si="1"/>
        <v>1064</v>
      </c>
      <c r="S2" s="4">
        <f t="shared" si="1"/>
        <v>85</v>
      </c>
      <c r="T2" s="4">
        <f t="shared" si="1"/>
        <v>19</v>
      </c>
      <c r="U2" s="4"/>
      <c r="V2" s="4">
        <f t="shared" ref="V2:X2" si="2">SUBTOTAL(9,V5:V963)</f>
        <v>516</v>
      </c>
      <c r="W2" s="4">
        <f t="shared" si="2"/>
        <v>664</v>
      </c>
      <c r="X2" s="4">
        <f t="shared" si="2"/>
        <v>416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2</v>
      </c>
      <c r="L7" s="24">
        <v>0</v>
      </c>
      <c r="M7" s="24">
        <v>0</v>
      </c>
      <c r="N7" s="23">
        <v>4</v>
      </c>
      <c r="O7" s="24">
        <v>5</v>
      </c>
      <c r="P7" s="24">
        <v>6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6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1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1</v>
      </c>
      <c r="M9" s="24">
        <v>2</v>
      </c>
      <c r="N9" s="23">
        <v>0</v>
      </c>
      <c r="O9" s="24">
        <v>3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4</v>
      </c>
      <c r="W9" s="24">
        <v>2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23</v>
      </c>
      <c r="L10" s="24">
        <v>4</v>
      </c>
      <c r="M10" s="24">
        <v>0</v>
      </c>
      <c r="N10" s="23">
        <v>33</v>
      </c>
      <c r="O10" s="24">
        <v>44</v>
      </c>
      <c r="P10" s="24">
        <v>60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4</v>
      </c>
      <c r="W10" s="24">
        <v>2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17</v>
      </c>
      <c r="L11" s="24">
        <v>6</v>
      </c>
      <c r="M11" s="24">
        <v>1</v>
      </c>
      <c r="N11" s="23">
        <v>9</v>
      </c>
      <c r="O11" s="24">
        <v>32</v>
      </c>
      <c r="P11" s="24">
        <v>33</v>
      </c>
      <c r="Q11" s="24">
        <v>1</v>
      </c>
      <c r="R11" s="24">
        <v>28</v>
      </c>
      <c r="S11" s="24">
        <v>0</v>
      </c>
      <c r="T11" s="24">
        <v>0</v>
      </c>
      <c r="U11" s="24"/>
      <c r="V11" s="24">
        <v>1</v>
      </c>
      <c r="W11" s="24">
        <v>9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27</v>
      </c>
      <c r="K12" s="24">
        <v>18</v>
      </c>
      <c r="L12" s="24">
        <v>7</v>
      </c>
      <c r="M12" s="24">
        <v>3</v>
      </c>
      <c r="N12" s="23">
        <v>26</v>
      </c>
      <c r="O12" s="24">
        <v>66</v>
      </c>
      <c r="P12" s="24">
        <v>52</v>
      </c>
      <c r="Q12" s="24">
        <v>30</v>
      </c>
      <c r="R12" s="24">
        <v>39</v>
      </c>
      <c r="S12" s="24">
        <v>4</v>
      </c>
      <c r="T12" s="24">
        <v>0</v>
      </c>
      <c r="U12" s="24"/>
      <c r="V12" s="24">
        <v>1</v>
      </c>
      <c r="W12" s="24">
        <v>7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9</v>
      </c>
      <c r="K13" s="24">
        <v>14</v>
      </c>
      <c r="L13" s="24">
        <v>8</v>
      </c>
      <c r="M13" s="24">
        <v>0</v>
      </c>
      <c r="N13" s="23">
        <v>9</v>
      </c>
      <c r="O13" s="24">
        <v>39</v>
      </c>
      <c r="P13" s="24">
        <v>31</v>
      </c>
      <c r="Q13" s="24">
        <v>6</v>
      </c>
      <c r="R13" s="24">
        <v>37</v>
      </c>
      <c r="S13" s="24">
        <v>2</v>
      </c>
      <c r="T13" s="24">
        <v>0</v>
      </c>
      <c r="U13" s="24"/>
      <c r="V13" s="24">
        <v>2</v>
      </c>
      <c r="W13" s="24">
        <v>8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0</v>
      </c>
      <c r="M14" s="24">
        <v>0</v>
      </c>
      <c r="N14" s="23">
        <v>2</v>
      </c>
      <c r="O14" s="24">
        <v>12</v>
      </c>
      <c r="P14" s="24">
        <v>10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0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13</v>
      </c>
      <c r="L16" s="24">
        <v>5</v>
      </c>
      <c r="M16" s="24">
        <v>1</v>
      </c>
      <c r="N16" s="23">
        <v>14</v>
      </c>
      <c r="O16" s="24">
        <v>29</v>
      </c>
      <c r="P16" s="24">
        <v>32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3</v>
      </c>
      <c r="W16" s="24">
        <v>8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4</v>
      </c>
      <c r="K17" s="24">
        <v>13</v>
      </c>
      <c r="L17" s="24">
        <v>4</v>
      </c>
      <c r="M17" s="24">
        <v>1</v>
      </c>
      <c r="N17" s="23">
        <v>4</v>
      </c>
      <c r="O17" s="24">
        <v>12</v>
      </c>
      <c r="P17" s="24">
        <v>21</v>
      </c>
      <c r="Q17" s="24">
        <v>0</v>
      </c>
      <c r="R17" s="24">
        <v>12</v>
      </c>
      <c r="S17" s="24">
        <v>1</v>
      </c>
      <c r="T17" s="24">
        <v>0</v>
      </c>
      <c r="U17" s="24"/>
      <c r="V17" s="24">
        <v>3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0</v>
      </c>
      <c r="M18" s="24">
        <v>0</v>
      </c>
      <c r="N18" s="23">
        <v>4</v>
      </c>
      <c r="O18" s="24">
        <v>8</v>
      </c>
      <c r="P18" s="24">
        <v>10</v>
      </c>
      <c r="Q18" s="24">
        <v>3</v>
      </c>
      <c r="R18" s="24">
        <v>5</v>
      </c>
      <c r="S18" s="24">
        <v>1</v>
      </c>
      <c r="T18" s="24">
        <v>0</v>
      </c>
      <c r="U18" s="24"/>
      <c r="V18" s="24">
        <v>3</v>
      </c>
      <c r="W18" s="24">
        <v>1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37</v>
      </c>
      <c r="K19" s="24">
        <v>55</v>
      </c>
      <c r="L19" s="24">
        <v>9</v>
      </c>
      <c r="M19" s="24">
        <v>12</v>
      </c>
      <c r="N19" s="23">
        <v>37</v>
      </c>
      <c r="O19" s="24">
        <v>100</v>
      </c>
      <c r="P19" s="24">
        <v>101</v>
      </c>
      <c r="Q19" s="24">
        <v>1</v>
      </c>
      <c r="R19" s="24">
        <v>25</v>
      </c>
      <c r="S19" s="24">
        <v>1</v>
      </c>
      <c r="T19" s="24">
        <v>1</v>
      </c>
      <c r="U19" s="24"/>
      <c r="V19" s="24">
        <v>32</v>
      </c>
      <c r="W19" s="24">
        <v>20</v>
      </c>
      <c r="X19" s="24">
        <v>16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0</v>
      </c>
      <c r="L20" s="24">
        <v>3</v>
      </c>
      <c r="M20" s="24">
        <v>0</v>
      </c>
      <c r="N20" s="23">
        <v>3</v>
      </c>
      <c r="O20" s="24">
        <v>10</v>
      </c>
      <c r="P20" s="24">
        <v>6</v>
      </c>
      <c r="Q20" s="24">
        <v>3</v>
      </c>
      <c r="R20" s="24">
        <v>7</v>
      </c>
      <c r="S20" s="24">
        <v>0</v>
      </c>
      <c r="T20" s="24">
        <v>0</v>
      </c>
      <c r="U20" s="24"/>
      <c r="V20" s="24">
        <v>1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10</v>
      </c>
      <c r="P21" s="24">
        <v>7</v>
      </c>
      <c r="Q21" s="24">
        <v>4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3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5</v>
      </c>
      <c r="L23" s="24">
        <v>0</v>
      </c>
      <c r="M23" s="24">
        <v>0</v>
      </c>
      <c r="N23" s="23">
        <v>0</v>
      </c>
      <c r="O23" s="24">
        <v>3</v>
      </c>
      <c r="P23" s="24">
        <v>5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4</v>
      </c>
      <c r="L25" s="24">
        <v>0</v>
      </c>
      <c r="M25" s="24">
        <v>1</v>
      </c>
      <c r="N25" s="23">
        <v>3</v>
      </c>
      <c r="O25" s="24">
        <v>8</v>
      </c>
      <c r="P25" s="24">
        <v>7</v>
      </c>
      <c r="Q25" s="24">
        <v>3</v>
      </c>
      <c r="R25" s="24">
        <v>7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22</v>
      </c>
      <c r="K26" s="24">
        <v>20</v>
      </c>
      <c r="L26" s="24">
        <v>0</v>
      </c>
      <c r="M26" s="24">
        <v>0</v>
      </c>
      <c r="N26" s="23">
        <v>20</v>
      </c>
      <c r="O26" s="24">
        <v>52</v>
      </c>
      <c r="P26" s="24">
        <v>42</v>
      </c>
      <c r="Q26" s="24">
        <v>21</v>
      </c>
      <c r="R26" s="24">
        <v>14</v>
      </c>
      <c r="S26" s="24">
        <v>2</v>
      </c>
      <c r="T26" s="24">
        <v>3</v>
      </c>
      <c r="U26" s="24"/>
      <c r="V26" s="24">
        <v>8</v>
      </c>
      <c r="W26" s="24">
        <v>8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28</v>
      </c>
      <c r="L27" s="24">
        <v>1</v>
      </c>
      <c r="M27" s="24">
        <v>1</v>
      </c>
      <c r="N27" s="23">
        <v>25</v>
      </c>
      <c r="O27" s="24">
        <v>87</v>
      </c>
      <c r="P27" s="24">
        <v>55</v>
      </c>
      <c r="Q27" s="24">
        <v>40</v>
      </c>
      <c r="R27" s="24">
        <v>43</v>
      </c>
      <c r="S27" s="24">
        <v>5</v>
      </c>
      <c r="T27" s="24">
        <v>2</v>
      </c>
      <c r="U27" s="24"/>
      <c r="V27" s="24">
        <v>13</v>
      </c>
      <c r="W27" s="24">
        <v>11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34</v>
      </c>
      <c r="L28" s="24">
        <v>5</v>
      </c>
      <c r="M28" s="24">
        <v>4</v>
      </c>
      <c r="N28" s="23">
        <v>21</v>
      </c>
      <c r="O28" s="24">
        <v>39</v>
      </c>
      <c r="P28" s="24">
        <v>61</v>
      </c>
      <c r="Q28" s="24">
        <v>0</v>
      </c>
      <c r="R28" s="24">
        <v>9</v>
      </c>
      <c r="S28" s="24">
        <v>6</v>
      </c>
      <c r="T28" s="24">
        <v>0</v>
      </c>
      <c r="U28" s="24"/>
      <c r="V28" s="24">
        <v>5</v>
      </c>
      <c r="W28" s="24">
        <v>15</v>
      </c>
      <c r="X28" s="24">
        <v>7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15</v>
      </c>
      <c r="L29" s="24">
        <v>13</v>
      </c>
      <c r="M29" s="24">
        <v>2</v>
      </c>
      <c r="N29" s="23">
        <v>18</v>
      </c>
      <c r="O29" s="24">
        <v>19</v>
      </c>
      <c r="P29" s="24">
        <v>46</v>
      </c>
      <c r="Q29" s="24">
        <v>6</v>
      </c>
      <c r="R29" s="24">
        <v>0</v>
      </c>
      <c r="S29" s="24">
        <v>6</v>
      </c>
      <c r="T29" s="24">
        <v>0</v>
      </c>
      <c r="U29" s="24"/>
      <c r="V29" s="24">
        <v>8</v>
      </c>
      <c r="W29" s="24">
        <v>12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37</v>
      </c>
      <c r="L30" s="24">
        <v>9</v>
      </c>
      <c r="M30" s="24">
        <v>0</v>
      </c>
      <c r="N30" s="23">
        <v>28</v>
      </c>
      <c r="O30" s="24">
        <v>53</v>
      </c>
      <c r="P30" s="24">
        <v>74</v>
      </c>
      <c r="Q30" s="24">
        <v>0</v>
      </c>
      <c r="R30" s="24">
        <v>0</v>
      </c>
      <c r="S30" s="24">
        <v>2</v>
      </c>
      <c r="T30" s="24">
        <v>2</v>
      </c>
      <c r="U30" s="24"/>
      <c r="V30" s="24">
        <v>2</v>
      </c>
      <c r="W30" s="24">
        <v>9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4</v>
      </c>
      <c r="L31" s="24">
        <v>1</v>
      </c>
      <c r="M31" s="24">
        <v>0</v>
      </c>
      <c r="N31" s="23">
        <v>8</v>
      </c>
      <c r="O31" s="24">
        <v>10</v>
      </c>
      <c r="P31" s="24">
        <v>13</v>
      </c>
      <c r="Q31" s="24">
        <v>0</v>
      </c>
      <c r="R31" s="24">
        <v>9</v>
      </c>
      <c r="S31" s="24">
        <v>1</v>
      </c>
      <c r="T31" s="24">
        <v>0</v>
      </c>
      <c r="U31" s="24"/>
      <c r="V31" s="24">
        <v>2</v>
      </c>
      <c r="W31" s="24">
        <v>3</v>
      </c>
      <c r="X31" s="24">
        <v>8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12</v>
      </c>
      <c r="K32" s="24">
        <v>4</v>
      </c>
      <c r="L32" s="24">
        <v>2</v>
      </c>
      <c r="M32" s="24">
        <v>0</v>
      </c>
      <c r="N32" s="23">
        <v>12</v>
      </c>
      <c r="O32" s="24">
        <v>5</v>
      </c>
      <c r="P32" s="24">
        <v>18</v>
      </c>
      <c r="Q32" s="24">
        <v>11</v>
      </c>
      <c r="R32" s="24">
        <v>17</v>
      </c>
      <c r="S32" s="24">
        <v>3</v>
      </c>
      <c r="T32" s="24">
        <v>1</v>
      </c>
      <c r="U32" s="24"/>
      <c r="V32" s="24">
        <v>1</v>
      </c>
      <c r="W32" s="24">
        <v>1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20</v>
      </c>
      <c r="L33" s="24">
        <v>7</v>
      </c>
      <c r="M33" s="24">
        <v>1</v>
      </c>
      <c r="N33" s="23">
        <v>17</v>
      </c>
      <c r="O33" s="24">
        <v>25</v>
      </c>
      <c r="P33" s="24">
        <v>44</v>
      </c>
      <c r="Q33" s="24">
        <v>0</v>
      </c>
      <c r="R33" s="24">
        <v>10</v>
      </c>
      <c r="S33" s="24">
        <v>1</v>
      </c>
      <c r="T33" s="24">
        <v>0</v>
      </c>
      <c r="U33" s="24"/>
      <c r="V33" s="24">
        <v>3</v>
      </c>
      <c r="W33" s="24">
        <v>8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2</v>
      </c>
      <c r="L34" s="24">
        <v>0</v>
      </c>
      <c r="M34" s="24">
        <v>1</v>
      </c>
      <c r="N34" s="23">
        <v>3</v>
      </c>
      <c r="O34" s="24">
        <v>2</v>
      </c>
      <c r="P34" s="24">
        <v>5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1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25</v>
      </c>
      <c r="L35" s="24">
        <v>3</v>
      </c>
      <c r="M35" s="24">
        <v>2</v>
      </c>
      <c r="N35" s="23">
        <v>18</v>
      </c>
      <c r="O35" s="24">
        <v>32</v>
      </c>
      <c r="P35" s="24">
        <v>46</v>
      </c>
      <c r="Q35" s="24">
        <v>0</v>
      </c>
      <c r="R35" s="24">
        <v>15</v>
      </c>
      <c r="S35" s="24">
        <v>1</v>
      </c>
      <c r="T35" s="24">
        <v>0</v>
      </c>
      <c r="U35" s="24"/>
      <c r="V35" s="24">
        <v>6</v>
      </c>
      <c r="W35" s="24">
        <v>9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5</v>
      </c>
      <c r="L36" s="24">
        <v>1</v>
      </c>
      <c r="M36" s="24">
        <v>0</v>
      </c>
      <c r="N36" s="23">
        <v>1</v>
      </c>
      <c r="O36" s="24">
        <v>5</v>
      </c>
      <c r="P36" s="24">
        <v>7</v>
      </c>
      <c r="Q36" s="24">
        <v>0</v>
      </c>
      <c r="R36" s="24">
        <v>0</v>
      </c>
      <c r="S36" s="24">
        <v>3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6</v>
      </c>
      <c r="L38" s="24">
        <v>0</v>
      </c>
      <c r="M38" s="24">
        <v>0</v>
      </c>
      <c r="N38" s="23">
        <v>2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0</v>
      </c>
      <c r="L40" s="24">
        <v>4</v>
      </c>
      <c r="M40" s="24">
        <v>1</v>
      </c>
      <c r="N40" s="23">
        <v>7</v>
      </c>
      <c r="O40" s="24">
        <v>22</v>
      </c>
      <c r="P40" s="24">
        <v>11</v>
      </c>
      <c r="Q40" s="24">
        <v>7</v>
      </c>
      <c r="R40" s="24">
        <v>31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2</v>
      </c>
      <c r="K43" s="24">
        <v>0</v>
      </c>
      <c r="L43" s="24">
        <v>1</v>
      </c>
      <c r="M43" s="24">
        <v>0</v>
      </c>
      <c r="N43" s="23">
        <v>2</v>
      </c>
      <c r="O43" s="24">
        <v>4</v>
      </c>
      <c r="P43" s="24">
        <v>3</v>
      </c>
      <c r="Q43" s="24">
        <v>2</v>
      </c>
      <c r="R43" s="24">
        <v>5</v>
      </c>
      <c r="S43" s="24">
        <v>0</v>
      </c>
      <c r="T43" s="24">
        <v>0</v>
      </c>
      <c r="U43" s="24"/>
      <c r="V43" s="24">
        <v>2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1</v>
      </c>
      <c r="P44" s="24">
        <v>2</v>
      </c>
      <c r="Q44" s="24">
        <v>0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2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1</v>
      </c>
      <c r="M52" s="24">
        <v>0</v>
      </c>
      <c r="N52" s="23">
        <v>1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15</v>
      </c>
      <c r="L53" s="24">
        <v>17</v>
      </c>
      <c r="M53" s="24">
        <v>2</v>
      </c>
      <c r="N53" s="23">
        <v>7</v>
      </c>
      <c r="O53" s="24">
        <v>25</v>
      </c>
      <c r="P53" s="24">
        <v>39</v>
      </c>
      <c r="Q53" s="24">
        <v>7</v>
      </c>
      <c r="R53" s="24">
        <v>24</v>
      </c>
      <c r="S53" s="24">
        <v>2</v>
      </c>
      <c r="T53" s="24">
        <v>0</v>
      </c>
      <c r="U53" s="24"/>
      <c r="V53" s="24">
        <v>5</v>
      </c>
      <c r="W53" s="24">
        <v>22</v>
      </c>
      <c r="X53" s="24">
        <v>4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1</v>
      </c>
      <c r="M55" s="24">
        <v>0</v>
      </c>
      <c r="N55" s="23">
        <v>0</v>
      </c>
      <c r="O55" s="24">
        <v>7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</v>
      </c>
      <c r="W55" s="24">
        <v>1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4</v>
      </c>
      <c r="L56" s="24">
        <v>1</v>
      </c>
      <c r="M56" s="24">
        <v>0</v>
      </c>
      <c r="N56" s="23">
        <v>4</v>
      </c>
      <c r="O56" s="24">
        <v>9</v>
      </c>
      <c r="P56" s="24">
        <v>9</v>
      </c>
      <c r="Q56" s="24">
        <v>7</v>
      </c>
      <c r="R56" s="24">
        <v>9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1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28</v>
      </c>
      <c r="P62" s="24">
        <v>0</v>
      </c>
      <c r="Q62" s="24">
        <v>0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1</v>
      </c>
      <c r="M64" s="24">
        <v>0</v>
      </c>
      <c r="N64" s="23">
        <v>0</v>
      </c>
      <c r="O64" s="24">
        <v>10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1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8</v>
      </c>
      <c r="L66" s="24">
        <v>5</v>
      </c>
      <c r="M66" s="24">
        <v>0</v>
      </c>
      <c r="N66" s="23">
        <v>2</v>
      </c>
      <c r="O66" s="24">
        <v>9</v>
      </c>
      <c r="P66" s="24">
        <v>15</v>
      </c>
      <c r="Q66" s="24">
        <v>0</v>
      </c>
      <c r="R66" s="24">
        <v>16</v>
      </c>
      <c r="S66" s="24">
        <v>3</v>
      </c>
      <c r="T66" s="24">
        <v>0</v>
      </c>
      <c r="U66" s="24"/>
      <c r="V66" s="24">
        <v>11</v>
      </c>
      <c r="W66" s="24">
        <v>11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2</v>
      </c>
      <c r="L67" s="24">
        <v>1</v>
      </c>
      <c r="M67" s="24">
        <v>0</v>
      </c>
      <c r="N67" s="23">
        <v>1</v>
      </c>
      <c r="O67" s="24">
        <v>1</v>
      </c>
      <c r="P67" s="24">
        <v>4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2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10</v>
      </c>
      <c r="K68" s="24">
        <v>7</v>
      </c>
      <c r="L68" s="24">
        <v>9</v>
      </c>
      <c r="M68" s="24">
        <v>0</v>
      </c>
      <c r="N68" s="23">
        <v>10</v>
      </c>
      <c r="O68" s="24">
        <v>24</v>
      </c>
      <c r="P68" s="24">
        <v>26</v>
      </c>
      <c r="Q68" s="24">
        <v>14</v>
      </c>
      <c r="R68" s="24">
        <v>30</v>
      </c>
      <c r="S68" s="24">
        <v>0</v>
      </c>
      <c r="T68" s="24">
        <v>0</v>
      </c>
      <c r="U68" s="24"/>
      <c r="V68" s="24">
        <v>6</v>
      </c>
      <c r="W68" s="24">
        <v>8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0</v>
      </c>
      <c r="L69" s="24">
        <v>0</v>
      </c>
      <c r="M69" s="24">
        <v>0</v>
      </c>
      <c r="N69" s="23">
        <v>1</v>
      </c>
      <c r="O69" s="24">
        <v>1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0</v>
      </c>
      <c r="M70" s="24">
        <v>0</v>
      </c>
      <c r="N70" s="23">
        <v>1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2</v>
      </c>
      <c r="M71" s="24">
        <v>0</v>
      </c>
      <c r="N71" s="23">
        <v>1</v>
      </c>
      <c r="O71" s="24">
        <v>1</v>
      </c>
      <c r="P71" s="24">
        <v>3</v>
      </c>
      <c r="Q71" s="24">
        <v>1</v>
      </c>
      <c r="R71" s="24">
        <v>10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8</v>
      </c>
      <c r="M72" s="24">
        <v>0</v>
      </c>
      <c r="N72" s="23">
        <v>3</v>
      </c>
      <c r="O72" s="24">
        <v>8</v>
      </c>
      <c r="P72" s="24">
        <v>20</v>
      </c>
      <c r="Q72" s="24">
        <v>3</v>
      </c>
      <c r="R72" s="24">
        <v>18</v>
      </c>
      <c r="S72" s="24">
        <v>0</v>
      </c>
      <c r="T72" s="24">
        <v>0</v>
      </c>
      <c r="U72" s="24"/>
      <c r="V72" s="24">
        <v>1</v>
      </c>
      <c r="W72" s="24">
        <v>5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13</v>
      </c>
      <c r="L73" s="24">
        <v>0</v>
      </c>
      <c r="M73" s="24">
        <v>0</v>
      </c>
      <c r="N73" s="23">
        <v>4</v>
      </c>
      <c r="O73" s="24">
        <v>5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3</v>
      </c>
      <c r="M74" s="24">
        <v>0</v>
      </c>
      <c r="N74" s="23">
        <v>2</v>
      </c>
      <c r="O74" s="24">
        <v>7</v>
      </c>
      <c r="P74" s="24">
        <v>7</v>
      </c>
      <c r="Q74" s="24">
        <v>2</v>
      </c>
      <c r="R74" s="24">
        <v>15</v>
      </c>
      <c r="S74" s="24">
        <v>0</v>
      </c>
      <c r="T74" s="24">
        <v>0</v>
      </c>
      <c r="U74" s="24"/>
      <c r="V74" s="24">
        <v>0</v>
      </c>
      <c r="W74" s="24">
        <v>2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1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5</v>
      </c>
      <c r="L78" s="24">
        <v>3</v>
      </c>
      <c r="M78" s="24">
        <v>0</v>
      </c>
      <c r="N78" s="23">
        <v>0</v>
      </c>
      <c r="O78" s="24">
        <v>4</v>
      </c>
      <c r="P78" s="24">
        <v>8</v>
      </c>
      <c r="Q78" s="24">
        <v>0</v>
      </c>
      <c r="R78" s="24">
        <v>13</v>
      </c>
      <c r="S78" s="24">
        <v>1</v>
      </c>
      <c r="T78" s="24">
        <v>0</v>
      </c>
      <c r="U78" s="24"/>
      <c r="V78" s="24">
        <v>1</v>
      </c>
      <c r="W78" s="24">
        <v>6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0</v>
      </c>
      <c r="L80" s="24">
        <v>0</v>
      </c>
      <c r="M80" s="24">
        <v>1</v>
      </c>
      <c r="N80" s="23">
        <v>1</v>
      </c>
      <c r="O80" s="24">
        <v>2</v>
      </c>
      <c r="P80" s="24">
        <v>1</v>
      </c>
      <c r="Q80" s="24">
        <v>0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5</v>
      </c>
      <c r="L88" s="24">
        <v>0</v>
      </c>
      <c r="M88" s="24">
        <v>0</v>
      </c>
      <c r="N88" s="23">
        <v>1</v>
      </c>
      <c r="O88" s="24">
        <v>3</v>
      </c>
      <c r="P88" s="24">
        <v>6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1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39</v>
      </c>
      <c r="K92" s="24">
        <v>42</v>
      </c>
      <c r="L92" s="24">
        <v>15</v>
      </c>
      <c r="M92" s="24">
        <v>2</v>
      </c>
      <c r="N92" s="23">
        <v>37</v>
      </c>
      <c r="O92" s="24">
        <v>95</v>
      </c>
      <c r="P92" s="24">
        <v>96</v>
      </c>
      <c r="Q92" s="24">
        <v>7</v>
      </c>
      <c r="R92" s="24">
        <v>54</v>
      </c>
      <c r="S92" s="24">
        <v>2</v>
      </c>
      <c r="T92" s="24">
        <v>0</v>
      </c>
      <c r="U92" s="24"/>
      <c r="V92" s="24">
        <v>20</v>
      </c>
      <c r="W92" s="24">
        <v>26</v>
      </c>
      <c r="X92" s="24">
        <v>17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2</v>
      </c>
      <c r="L93" s="24">
        <v>0</v>
      </c>
      <c r="M93" s="24">
        <v>0</v>
      </c>
      <c r="N93" s="23">
        <v>2</v>
      </c>
      <c r="O93" s="24">
        <v>3</v>
      </c>
      <c r="P93" s="24">
        <v>4</v>
      </c>
      <c r="Q93" s="24">
        <v>1</v>
      </c>
      <c r="R93" s="24">
        <v>2</v>
      </c>
      <c r="S93" s="24">
        <v>0</v>
      </c>
      <c r="T93" s="24">
        <v>0</v>
      </c>
      <c r="U93" s="24"/>
      <c r="V93" s="24">
        <v>1</v>
      </c>
      <c r="W93" s="24">
        <v>0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3</v>
      </c>
      <c r="L94" s="24">
        <v>5</v>
      </c>
      <c r="M94" s="24">
        <v>0</v>
      </c>
      <c r="N94" s="23">
        <v>3</v>
      </c>
      <c r="O94" s="24">
        <v>12</v>
      </c>
      <c r="P94" s="24">
        <v>11</v>
      </c>
      <c r="Q94" s="24">
        <v>3</v>
      </c>
      <c r="R94" s="24">
        <v>9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3</v>
      </c>
      <c r="P95" s="24">
        <v>3</v>
      </c>
      <c r="Q95" s="24">
        <v>1</v>
      </c>
      <c r="R95" s="24">
        <v>2</v>
      </c>
      <c r="S95" s="24">
        <v>0</v>
      </c>
      <c r="T95" s="24">
        <v>0</v>
      </c>
      <c r="U95" s="24"/>
      <c r="V95" s="24">
        <v>3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2</v>
      </c>
      <c r="M96" s="24">
        <v>0</v>
      </c>
      <c r="N96" s="23">
        <v>0</v>
      </c>
      <c r="O96" s="24">
        <v>4</v>
      </c>
      <c r="P96" s="24">
        <v>2</v>
      </c>
      <c r="Q96" s="24">
        <v>0</v>
      </c>
      <c r="R96" s="24">
        <v>5</v>
      </c>
      <c r="S96" s="24">
        <v>0</v>
      </c>
      <c r="T96" s="24">
        <v>0</v>
      </c>
      <c r="U96" s="24"/>
      <c r="V96" s="24">
        <v>0</v>
      </c>
      <c r="W96" s="24">
        <v>2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0</v>
      </c>
      <c r="M97" s="24">
        <v>0</v>
      </c>
      <c r="N97" s="23">
        <v>1</v>
      </c>
      <c r="O97" s="24">
        <v>4</v>
      </c>
      <c r="P97" s="24">
        <v>2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1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1</v>
      </c>
      <c r="K98" s="24">
        <v>5</v>
      </c>
      <c r="L98" s="24">
        <v>0</v>
      </c>
      <c r="M98" s="24">
        <v>0</v>
      </c>
      <c r="N98" s="23">
        <v>1</v>
      </c>
      <c r="O98" s="24">
        <v>9</v>
      </c>
      <c r="P98" s="24">
        <v>6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3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12</v>
      </c>
      <c r="L99" s="24">
        <v>6</v>
      </c>
      <c r="M99" s="24">
        <v>1</v>
      </c>
      <c r="N99" s="23">
        <v>2</v>
      </c>
      <c r="O99" s="24">
        <v>15</v>
      </c>
      <c r="P99" s="24">
        <v>20</v>
      </c>
      <c r="Q99" s="24">
        <v>0</v>
      </c>
      <c r="R99" s="24">
        <v>6</v>
      </c>
      <c r="S99" s="24">
        <v>0</v>
      </c>
      <c r="T99" s="24">
        <v>0</v>
      </c>
      <c r="U99" s="24"/>
      <c r="V99" s="24">
        <v>7</v>
      </c>
      <c r="W99" s="24">
        <v>7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2</v>
      </c>
      <c r="M100" s="24">
        <v>0</v>
      </c>
      <c r="N100" s="23">
        <v>0</v>
      </c>
      <c r="O100" s="24">
        <v>0</v>
      </c>
      <c r="P100" s="24">
        <v>4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3</v>
      </c>
      <c r="L102" s="24">
        <v>8</v>
      </c>
      <c r="M102" s="24">
        <v>0</v>
      </c>
      <c r="N102" s="23">
        <v>1</v>
      </c>
      <c r="O102" s="24">
        <v>14</v>
      </c>
      <c r="P102" s="24">
        <v>12</v>
      </c>
      <c r="Q102" s="24">
        <v>1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7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1</v>
      </c>
      <c r="L103" s="24">
        <v>1</v>
      </c>
      <c r="M103" s="24">
        <v>0</v>
      </c>
      <c r="N103" s="23">
        <v>4</v>
      </c>
      <c r="O103" s="24">
        <v>9</v>
      </c>
      <c r="P103" s="24">
        <v>6</v>
      </c>
      <c r="Q103" s="24">
        <v>4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2</v>
      </c>
      <c r="L105" s="24">
        <v>0</v>
      </c>
      <c r="M105" s="24">
        <v>0</v>
      </c>
      <c r="N105" s="23">
        <v>2</v>
      </c>
      <c r="O105" s="24">
        <v>4</v>
      </c>
      <c r="P105" s="24">
        <v>4</v>
      </c>
      <c r="Q105" s="24">
        <v>2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7</v>
      </c>
      <c r="K106" s="24">
        <v>1</v>
      </c>
      <c r="L106" s="24">
        <v>5</v>
      </c>
      <c r="M106" s="24">
        <v>0</v>
      </c>
      <c r="N106" s="23">
        <v>7</v>
      </c>
      <c r="O106" s="24">
        <v>4</v>
      </c>
      <c r="P106" s="24">
        <v>13</v>
      </c>
      <c r="Q106" s="24">
        <v>7</v>
      </c>
      <c r="R106" s="24">
        <v>3</v>
      </c>
      <c r="S106" s="24">
        <v>0</v>
      </c>
      <c r="T106" s="24">
        <v>0</v>
      </c>
      <c r="U106" s="24"/>
      <c r="V106" s="24">
        <v>1</v>
      </c>
      <c r="W106" s="24">
        <v>5</v>
      </c>
      <c r="X106" s="24">
        <v>2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</v>
      </c>
      <c r="K110" s="24">
        <v>3</v>
      </c>
      <c r="L110" s="24">
        <v>1</v>
      </c>
      <c r="M110" s="24">
        <v>0</v>
      </c>
      <c r="N110" s="23">
        <v>2</v>
      </c>
      <c r="O110" s="24">
        <v>11</v>
      </c>
      <c r="P110" s="24">
        <v>6</v>
      </c>
      <c r="Q110" s="24">
        <v>1</v>
      </c>
      <c r="R110" s="24">
        <v>9</v>
      </c>
      <c r="S110" s="24">
        <v>0</v>
      </c>
      <c r="T110" s="24">
        <v>0</v>
      </c>
      <c r="U110" s="24"/>
      <c r="V110" s="24">
        <v>7</v>
      </c>
      <c r="W110" s="24">
        <v>1</v>
      </c>
      <c r="X110" s="24">
        <v>6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1</v>
      </c>
      <c r="L112" s="24">
        <v>0</v>
      </c>
      <c r="M112" s="24">
        <v>0</v>
      </c>
      <c r="N112" s="23">
        <v>0</v>
      </c>
      <c r="O112" s="24">
        <v>10</v>
      </c>
      <c r="P112" s="24">
        <v>1</v>
      </c>
      <c r="Q112" s="24">
        <v>2</v>
      </c>
      <c r="R112" s="24">
        <v>6</v>
      </c>
      <c r="S112" s="24">
        <v>0</v>
      </c>
      <c r="T112" s="24">
        <v>0</v>
      </c>
      <c r="U112" s="24"/>
      <c r="V112" s="24">
        <v>8</v>
      </c>
      <c r="W112" s="24">
        <v>0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5</v>
      </c>
      <c r="L114" s="24">
        <v>4</v>
      </c>
      <c r="M114" s="24">
        <v>0</v>
      </c>
      <c r="N114" s="23">
        <v>3</v>
      </c>
      <c r="O114" s="24">
        <v>24</v>
      </c>
      <c r="P114" s="24">
        <v>12</v>
      </c>
      <c r="Q114" s="24">
        <v>22</v>
      </c>
      <c r="R114" s="24">
        <v>5</v>
      </c>
      <c r="S114" s="24">
        <v>0</v>
      </c>
      <c r="T114" s="24">
        <v>0</v>
      </c>
      <c r="U114" s="24"/>
      <c r="V114" s="24">
        <v>1</v>
      </c>
      <c r="W114" s="24">
        <v>3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3</v>
      </c>
      <c r="L115" s="24">
        <v>0</v>
      </c>
      <c r="M115" s="24">
        <v>0</v>
      </c>
      <c r="N115" s="23">
        <v>2</v>
      </c>
      <c r="O115" s="24">
        <v>3</v>
      </c>
      <c r="P115" s="24">
        <v>5</v>
      </c>
      <c r="Q115" s="24">
        <v>0</v>
      </c>
      <c r="R115" s="24">
        <v>3</v>
      </c>
      <c r="S115" s="24">
        <v>1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2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2</v>
      </c>
      <c r="L118" s="24">
        <v>2</v>
      </c>
      <c r="M118" s="24">
        <v>0</v>
      </c>
      <c r="N118" s="23">
        <v>0</v>
      </c>
      <c r="O118" s="24">
        <v>5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3</v>
      </c>
      <c r="K119" s="24">
        <v>6</v>
      </c>
      <c r="L119" s="24">
        <v>2</v>
      </c>
      <c r="M119" s="24">
        <v>2</v>
      </c>
      <c r="N119" s="23">
        <v>2</v>
      </c>
      <c r="O119" s="24">
        <v>27</v>
      </c>
      <c r="P119" s="24">
        <v>11</v>
      </c>
      <c r="Q119" s="24">
        <v>3</v>
      </c>
      <c r="R119" s="24">
        <v>8</v>
      </c>
      <c r="S119" s="24">
        <v>0</v>
      </c>
      <c r="T119" s="24">
        <v>0</v>
      </c>
      <c r="U119" s="24"/>
      <c r="V119" s="24">
        <v>3</v>
      </c>
      <c r="W119" s="24">
        <v>1</v>
      </c>
      <c r="X119" s="24">
        <v>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2</v>
      </c>
      <c r="M122" s="24">
        <v>0</v>
      </c>
      <c r="N122" s="23">
        <v>2</v>
      </c>
      <c r="O122" s="24">
        <v>9</v>
      </c>
      <c r="P122" s="24">
        <v>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0</v>
      </c>
      <c r="W122" s="24">
        <v>2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8</v>
      </c>
      <c r="L124" s="24">
        <v>3</v>
      </c>
      <c r="M124" s="24">
        <v>0</v>
      </c>
      <c r="N124" s="23">
        <v>7</v>
      </c>
      <c r="O124" s="24">
        <v>10</v>
      </c>
      <c r="P124" s="24">
        <v>20</v>
      </c>
      <c r="Q124" s="24">
        <v>1</v>
      </c>
      <c r="R124" s="24">
        <v>10</v>
      </c>
      <c r="S124" s="24">
        <v>1</v>
      </c>
      <c r="T124" s="24">
        <v>0</v>
      </c>
      <c r="U124" s="24"/>
      <c r="V124" s="24">
        <v>3</v>
      </c>
      <c r="W124" s="24">
        <v>4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7</v>
      </c>
      <c r="L125" s="24">
        <v>7</v>
      </c>
      <c r="M125" s="24">
        <v>0</v>
      </c>
      <c r="N125" s="23">
        <v>2</v>
      </c>
      <c r="O125" s="24">
        <v>6</v>
      </c>
      <c r="P125" s="24">
        <v>16</v>
      </c>
      <c r="Q125" s="24">
        <v>1</v>
      </c>
      <c r="R125" s="24">
        <v>12</v>
      </c>
      <c r="S125" s="24">
        <v>0</v>
      </c>
      <c r="T125" s="24">
        <v>0</v>
      </c>
      <c r="U125" s="24"/>
      <c r="V125" s="24">
        <v>1</v>
      </c>
      <c r="W125" s="24">
        <v>11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4</v>
      </c>
      <c r="L126" s="24">
        <v>0</v>
      </c>
      <c r="M126" s="24">
        <v>0</v>
      </c>
      <c r="N126" s="23">
        <v>6</v>
      </c>
      <c r="O126" s="24">
        <v>9</v>
      </c>
      <c r="P126" s="24">
        <v>10</v>
      </c>
      <c r="Q126" s="24">
        <v>8</v>
      </c>
      <c r="R126" s="24">
        <v>2</v>
      </c>
      <c r="S126" s="24">
        <v>1</v>
      </c>
      <c r="T126" s="24">
        <v>0</v>
      </c>
      <c r="U126" s="24"/>
      <c r="V126" s="24">
        <v>1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1</v>
      </c>
      <c r="O127" s="24">
        <v>5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3</v>
      </c>
      <c r="L128" s="24">
        <v>0</v>
      </c>
      <c r="M128" s="24">
        <v>1</v>
      </c>
      <c r="N128" s="23">
        <v>0</v>
      </c>
      <c r="O128" s="24">
        <v>5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3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3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5</v>
      </c>
      <c r="W136" s="24">
        <v>0</v>
      </c>
      <c r="X136" s="24">
        <v>2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8</v>
      </c>
      <c r="L137" s="24">
        <v>6</v>
      </c>
      <c r="M137" s="24">
        <v>1</v>
      </c>
      <c r="N137" s="23">
        <v>7</v>
      </c>
      <c r="O137" s="24">
        <v>13</v>
      </c>
      <c r="P137" s="24">
        <v>21</v>
      </c>
      <c r="Q137" s="24">
        <v>7</v>
      </c>
      <c r="R137" s="24">
        <v>11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4</v>
      </c>
      <c r="L138" s="24">
        <v>0</v>
      </c>
      <c r="M138" s="24">
        <v>0</v>
      </c>
      <c r="N138" s="23">
        <v>4</v>
      </c>
      <c r="O138" s="24">
        <v>8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3</v>
      </c>
      <c r="W138" s="24">
        <v>2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0</v>
      </c>
      <c r="L141" s="24">
        <v>0</v>
      </c>
      <c r="M141" s="24">
        <v>0</v>
      </c>
      <c r="N141" s="23">
        <v>2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5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7</v>
      </c>
      <c r="P144" s="24">
        <v>2</v>
      </c>
      <c r="Q144" s="24">
        <v>0</v>
      </c>
      <c r="R144" s="24">
        <v>5</v>
      </c>
      <c r="S144" s="24">
        <v>0</v>
      </c>
      <c r="T144" s="24">
        <v>0</v>
      </c>
      <c r="U144" s="24"/>
      <c r="V144" s="24">
        <v>0</v>
      </c>
      <c r="W144" s="24">
        <v>1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2</v>
      </c>
      <c r="L145" s="24">
        <v>2</v>
      </c>
      <c r="M145" s="24">
        <v>0</v>
      </c>
      <c r="N145" s="23">
        <v>1</v>
      </c>
      <c r="O145" s="24">
        <v>4</v>
      </c>
      <c r="P145" s="24">
        <v>5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1</v>
      </c>
      <c r="L146" s="24">
        <v>2</v>
      </c>
      <c r="M146" s="24">
        <v>0</v>
      </c>
      <c r="N146" s="23">
        <v>5</v>
      </c>
      <c r="O146" s="24">
        <v>9</v>
      </c>
      <c r="P146" s="24">
        <v>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5</v>
      </c>
      <c r="P148" s="24">
        <v>4</v>
      </c>
      <c r="Q148" s="24">
        <v>2</v>
      </c>
      <c r="R148" s="24">
        <v>1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2</v>
      </c>
      <c r="L149" s="24">
        <v>0</v>
      </c>
      <c r="M149" s="24">
        <v>0</v>
      </c>
      <c r="N149" s="23">
        <v>2</v>
      </c>
      <c r="O149" s="24">
        <v>3</v>
      </c>
      <c r="P149" s="24">
        <v>4</v>
      </c>
      <c r="Q149" s="24">
        <v>2</v>
      </c>
      <c r="R149" s="24">
        <v>11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1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27</v>
      </c>
      <c r="K150" s="24">
        <v>22</v>
      </c>
      <c r="L150" s="24">
        <v>0</v>
      </c>
      <c r="M150" s="24">
        <v>0</v>
      </c>
      <c r="N150" s="23">
        <v>23</v>
      </c>
      <c r="O150" s="24">
        <v>51</v>
      </c>
      <c r="P150" s="24">
        <v>49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5</v>
      </c>
      <c r="W150" s="24">
        <v>9</v>
      </c>
      <c r="X150" s="24">
        <v>4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2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3</v>
      </c>
      <c r="K153" s="24">
        <v>0</v>
      </c>
      <c r="L153" s="24">
        <v>0</v>
      </c>
      <c r="M153" s="24">
        <v>0</v>
      </c>
      <c r="N153" s="23">
        <v>3</v>
      </c>
      <c r="O153" s="24">
        <v>5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1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5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2</v>
      </c>
      <c r="N156" s="23">
        <v>0</v>
      </c>
      <c r="O156" s="24">
        <v>2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3</v>
      </c>
      <c r="M161" s="24">
        <v>0</v>
      </c>
      <c r="N161" s="23">
        <v>7</v>
      </c>
      <c r="O161" s="24">
        <v>11</v>
      </c>
      <c r="P161" s="24">
        <v>15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0</v>
      </c>
      <c r="L163" s="24">
        <v>2</v>
      </c>
      <c r="M163" s="24">
        <v>0</v>
      </c>
      <c r="N163" s="23">
        <v>2</v>
      </c>
      <c r="O163" s="24">
        <v>4</v>
      </c>
      <c r="P163" s="24">
        <v>4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3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2</v>
      </c>
      <c r="W165" s="24">
        <v>0</v>
      </c>
      <c r="X165" s="24">
        <v>1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0</v>
      </c>
      <c r="M166" s="24">
        <v>2</v>
      </c>
      <c r="N166" s="23">
        <v>0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1</v>
      </c>
      <c r="L170" s="24">
        <v>3</v>
      </c>
      <c r="M170" s="24">
        <v>1</v>
      </c>
      <c r="N170" s="23">
        <v>2</v>
      </c>
      <c r="O170" s="24">
        <v>6</v>
      </c>
      <c r="P170" s="24">
        <v>6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1</v>
      </c>
      <c r="W170" s="24">
        <v>1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8</v>
      </c>
      <c r="S173" s="24">
        <v>1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3</v>
      </c>
      <c r="K175" s="24">
        <v>2</v>
      </c>
      <c r="L175" s="24">
        <v>1</v>
      </c>
      <c r="M175" s="24">
        <v>0</v>
      </c>
      <c r="N175" s="23">
        <v>3</v>
      </c>
      <c r="O175" s="24">
        <v>3</v>
      </c>
      <c r="P175" s="24">
        <v>6</v>
      </c>
      <c r="Q175" s="24">
        <v>2</v>
      </c>
      <c r="R175" s="24">
        <v>4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1</v>
      </c>
      <c r="L176" s="24">
        <v>1</v>
      </c>
      <c r="M176" s="24">
        <v>0</v>
      </c>
      <c r="N176" s="23">
        <v>2</v>
      </c>
      <c r="O176" s="24">
        <v>5</v>
      </c>
      <c r="P176" s="24">
        <v>4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2</v>
      </c>
      <c r="K177" s="24">
        <v>1</v>
      </c>
      <c r="L177" s="24">
        <v>2</v>
      </c>
      <c r="M177" s="24">
        <v>0</v>
      </c>
      <c r="N177" s="23">
        <v>2</v>
      </c>
      <c r="O177" s="24">
        <v>2</v>
      </c>
      <c r="P177" s="24">
        <v>5</v>
      </c>
      <c r="Q177" s="24">
        <v>2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2</v>
      </c>
      <c r="L178" s="24">
        <v>4</v>
      </c>
      <c r="M178" s="24">
        <v>0</v>
      </c>
      <c r="N178" s="23">
        <v>1</v>
      </c>
      <c r="O178" s="24">
        <v>3</v>
      </c>
      <c r="P178" s="24">
        <v>7</v>
      </c>
      <c r="Q178" s="24">
        <v>1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2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2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2</v>
      </c>
      <c r="L182" s="24">
        <v>1</v>
      </c>
      <c r="M182" s="24">
        <v>0</v>
      </c>
      <c r="N182" s="23">
        <v>4</v>
      </c>
      <c r="O182" s="24">
        <v>5</v>
      </c>
      <c r="P182" s="24">
        <v>7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1</v>
      </c>
      <c r="L183" s="24">
        <v>1</v>
      </c>
      <c r="M183" s="24">
        <v>1</v>
      </c>
      <c r="N183" s="23">
        <v>2</v>
      </c>
      <c r="O183" s="24">
        <v>3</v>
      </c>
      <c r="P183" s="24">
        <v>4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3</v>
      </c>
      <c r="M184" s="24">
        <v>0</v>
      </c>
      <c r="N184" s="23">
        <v>1</v>
      </c>
      <c r="O184" s="24">
        <v>1</v>
      </c>
      <c r="P184" s="24">
        <v>7</v>
      </c>
      <c r="Q184" s="24">
        <v>1</v>
      </c>
      <c r="R184" s="24">
        <v>7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18</v>
      </c>
      <c r="K185" s="24">
        <v>13</v>
      </c>
      <c r="L185" s="24">
        <v>10</v>
      </c>
      <c r="M185" s="24">
        <v>0</v>
      </c>
      <c r="N185" s="23">
        <v>17</v>
      </c>
      <c r="O185" s="24">
        <v>29</v>
      </c>
      <c r="P185" s="24">
        <v>41</v>
      </c>
      <c r="Q185" s="24">
        <v>13</v>
      </c>
      <c r="R185" s="24">
        <v>24</v>
      </c>
      <c r="S185" s="24">
        <v>3</v>
      </c>
      <c r="T185" s="24">
        <v>0</v>
      </c>
      <c r="U185" s="24"/>
      <c r="V185" s="24">
        <v>5</v>
      </c>
      <c r="W185" s="24">
        <v>15</v>
      </c>
      <c r="X185" s="24">
        <v>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2</v>
      </c>
      <c r="L186" s="24">
        <v>3</v>
      </c>
      <c r="M186" s="24">
        <v>1</v>
      </c>
      <c r="N186" s="23">
        <v>8</v>
      </c>
      <c r="O186" s="24">
        <v>9</v>
      </c>
      <c r="P186" s="24">
        <v>13</v>
      </c>
      <c r="Q186" s="24">
        <v>9</v>
      </c>
      <c r="R186" s="24">
        <v>12</v>
      </c>
      <c r="S186" s="24">
        <v>0</v>
      </c>
      <c r="T186" s="24">
        <v>0</v>
      </c>
      <c r="U186" s="24"/>
      <c r="V186" s="24">
        <v>4</v>
      </c>
      <c r="W186" s="24">
        <v>4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14</v>
      </c>
      <c r="L187" s="24">
        <v>5</v>
      </c>
      <c r="M187" s="24">
        <v>4</v>
      </c>
      <c r="N187" s="23">
        <v>12</v>
      </c>
      <c r="O187" s="24">
        <v>38</v>
      </c>
      <c r="P187" s="24">
        <v>31</v>
      </c>
      <c r="Q187" s="24">
        <v>0</v>
      </c>
      <c r="R187" s="24">
        <v>1</v>
      </c>
      <c r="S187" s="24">
        <v>0</v>
      </c>
      <c r="T187" s="24">
        <v>0</v>
      </c>
      <c r="U187" s="24"/>
      <c r="V187" s="24">
        <v>5</v>
      </c>
      <c r="W187" s="24">
        <v>8</v>
      </c>
      <c r="X187" s="24">
        <v>4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8</v>
      </c>
      <c r="K188" s="24">
        <v>3</v>
      </c>
      <c r="L188" s="24">
        <v>3</v>
      </c>
      <c r="M188" s="24">
        <v>0</v>
      </c>
      <c r="N188" s="23">
        <v>8</v>
      </c>
      <c r="O188" s="24">
        <v>1</v>
      </c>
      <c r="P188" s="24">
        <v>14</v>
      </c>
      <c r="Q188" s="24">
        <v>6</v>
      </c>
      <c r="R188" s="24">
        <v>10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4</v>
      </c>
      <c r="L189" s="24">
        <v>2</v>
      </c>
      <c r="M189" s="24">
        <v>0</v>
      </c>
      <c r="N189" s="23">
        <v>3</v>
      </c>
      <c r="O189" s="24">
        <v>1</v>
      </c>
      <c r="P189" s="24">
        <v>9</v>
      </c>
      <c r="Q189" s="24">
        <v>3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2</v>
      </c>
      <c r="M190" s="24">
        <v>2</v>
      </c>
      <c r="N190" s="23">
        <v>3</v>
      </c>
      <c r="O190" s="24">
        <v>0</v>
      </c>
      <c r="P190" s="24">
        <v>5</v>
      </c>
      <c r="Q190" s="24">
        <v>3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12</v>
      </c>
      <c r="L191" s="24">
        <v>5</v>
      </c>
      <c r="M191" s="24">
        <v>0</v>
      </c>
      <c r="N191" s="23">
        <v>5</v>
      </c>
      <c r="O191" s="24">
        <v>13</v>
      </c>
      <c r="P191" s="24">
        <v>22</v>
      </c>
      <c r="Q191" s="24">
        <v>0</v>
      </c>
      <c r="R191" s="24">
        <v>0</v>
      </c>
      <c r="S191" s="24">
        <v>0</v>
      </c>
      <c r="T191" s="24">
        <v>2</v>
      </c>
      <c r="U191" s="24"/>
      <c r="V191" s="24">
        <v>3</v>
      </c>
      <c r="W191" s="24">
        <v>12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5</v>
      </c>
      <c r="L192" s="24">
        <v>2</v>
      </c>
      <c r="M192" s="24">
        <v>1</v>
      </c>
      <c r="N192" s="23">
        <v>0</v>
      </c>
      <c r="O192" s="24">
        <v>6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6</v>
      </c>
      <c r="M193" s="24">
        <v>5</v>
      </c>
      <c r="N193" s="23">
        <v>8</v>
      </c>
      <c r="O193" s="24">
        <v>11</v>
      </c>
      <c r="P193" s="24">
        <v>23</v>
      </c>
      <c r="Q193" s="24">
        <v>2</v>
      </c>
      <c r="R193" s="24">
        <v>6</v>
      </c>
      <c r="S193" s="24">
        <v>0</v>
      </c>
      <c r="T193" s="24">
        <v>0</v>
      </c>
      <c r="U193" s="24"/>
      <c r="V193" s="24">
        <v>3</v>
      </c>
      <c r="W193" s="24">
        <v>7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1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0</v>
      </c>
      <c r="M195" s="24">
        <v>0</v>
      </c>
      <c r="N195" s="23">
        <v>2</v>
      </c>
      <c r="O195" s="24">
        <v>3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1</v>
      </c>
      <c r="L196" s="24">
        <v>1</v>
      </c>
      <c r="M196" s="24">
        <v>4</v>
      </c>
      <c r="N196" s="23">
        <v>5</v>
      </c>
      <c r="O196" s="24">
        <v>9</v>
      </c>
      <c r="P196" s="24">
        <v>7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1</v>
      </c>
      <c r="N197" s="23">
        <v>0</v>
      </c>
      <c r="O197" s="24">
        <v>5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6</v>
      </c>
      <c r="L198" s="24">
        <v>0</v>
      </c>
      <c r="M198" s="24">
        <v>2</v>
      </c>
      <c r="N198" s="23">
        <v>4</v>
      </c>
      <c r="O198" s="24">
        <v>8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0</v>
      </c>
      <c r="L199" s="24">
        <v>1</v>
      </c>
      <c r="M199" s="24">
        <v>0</v>
      </c>
      <c r="N199" s="23">
        <v>3</v>
      </c>
      <c r="O199" s="24">
        <v>3</v>
      </c>
      <c r="P199" s="24">
        <v>4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3</v>
      </c>
      <c r="L200" s="24">
        <v>0</v>
      </c>
      <c r="M200" s="24">
        <v>0</v>
      </c>
      <c r="N200" s="23">
        <v>0</v>
      </c>
      <c r="O200" s="24">
        <v>3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4</v>
      </c>
      <c r="K201" s="24">
        <v>6</v>
      </c>
      <c r="L201" s="24">
        <v>0</v>
      </c>
      <c r="M201" s="24">
        <v>0</v>
      </c>
      <c r="N201" s="23">
        <v>2</v>
      </c>
      <c r="O201" s="24">
        <v>4</v>
      </c>
      <c r="P201" s="24">
        <v>10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1</v>
      </c>
      <c r="M202" s="24">
        <v>0</v>
      </c>
      <c r="N202" s="23">
        <v>3</v>
      </c>
      <c r="O202" s="24">
        <v>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2</v>
      </c>
      <c r="L203" s="24">
        <v>4</v>
      </c>
      <c r="M203" s="24">
        <v>0</v>
      </c>
      <c r="N203" s="23">
        <v>2</v>
      </c>
      <c r="O203" s="24">
        <v>4</v>
      </c>
      <c r="P203" s="24">
        <v>8</v>
      </c>
      <c r="Q203" s="24">
        <v>0</v>
      </c>
      <c r="R203" s="24">
        <v>7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2</v>
      </c>
      <c r="K204" s="24">
        <v>1</v>
      </c>
      <c r="L204" s="24">
        <v>0</v>
      </c>
      <c r="M204" s="24">
        <v>0</v>
      </c>
      <c r="N204" s="23">
        <v>2</v>
      </c>
      <c r="O204" s="24">
        <v>2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1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3</v>
      </c>
      <c r="L208" s="24">
        <v>6</v>
      </c>
      <c r="M208" s="24">
        <v>1</v>
      </c>
      <c r="N208" s="23">
        <v>2</v>
      </c>
      <c r="O208" s="24">
        <v>10</v>
      </c>
      <c r="P208" s="24">
        <v>11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3</v>
      </c>
      <c r="X208" s="24">
        <v>7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4</v>
      </c>
      <c r="L209" s="24">
        <v>2</v>
      </c>
      <c r="M209" s="24">
        <v>0</v>
      </c>
      <c r="N209" s="23">
        <v>3</v>
      </c>
      <c r="O209" s="24">
        <v>8</v>
      </c>
      <c r="P209" s="24">
        <v>9</v>
      </c>
      <c r="Q209" s="24">
        <v>0</v>
      </c>
      <c r="R209" s="24">
        <v>0</v>
      </c>
      <c r="S209" s="24">
        <v>3</v>
      </c>
      <c r="T209" s="24">
        <v>1</v>
      </c>
      <c r="U209" s="24"/>
      <c r="V209" s="24">
        <v>2</v>
      </c>
      <c r="W209" s="24">
        <v>4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11</v>
      </c>
      <c r="L210" s="24">
        <v>8</v>
      </c>
      <c r="M210" s="24">
        <v>2</v>
      </c>
      <c r="N210" s="23">
        <v>14</v>
      </c>
      <c r="O210" s="24">
        <v>20</v>
      </c>
      <c r="P210" s="24">
        <v>33</v>
      </c>
      <c r="Q210" s="24">
        <v>0</v>
      </c>
      <c r="R210" s="24">
        <v>12</v>
      </c>
      <c r="S210" s="24">
        <v>1</v>
      </c>
      <c r="T210" s="24">
        <v>0</v>
      </c>
      <c r="U210" s="24"/>
      <c r="V210" s="24">
        <v>0</v>
      </c>
      <c r="W210" s="24">
        <v>8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8</v>
      </c>
      <c r="K211" s="24">
        <v>2</v>
      </c>
      <c r="L211" s="24">
        <v>0</v>
      </c>
      <c r="M211" s="24">
        <v>0</v>
      </c>
      <c r="N211" s="23">
        <v>8</v>
      </c>
      <c r="O211" s="24">
        <v>12</v>
      </c>
      <c r="P211" s="24">
        <v>10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</v>
      </c>
      <c r="W211" s="24">
        <v>1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4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8</v>
      </c>
      <c r="L213" s="24">
        <v>2</v>
      </c>
      <c r="M213" s="24">
        <v>0</v>
      </c>
      <c r="N213" s="23">
        <v>3</v>
      </c>
      <c r="O213" s="24">
        <v>5</v>
      </c>
      <c r="P213" s="24">
        <v>13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3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0</v>
      </c>
      <c r="N214" s="23">
        <v>0</v>
      </c>
      <c r="O214" s="24">
        <v>1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2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1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0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4</v>
      </c>
      <c r="L219" s="24">
        <v>1</v>
      </c>
      <c r="M219" s="24">
        <v>0</v>
      </c>
      <c r="N219" s="23">
        <v>0</v>
      </c>
      <c r="O219" s="24">
        <v>5</v>
      </c>
      <c r="P219" s="24">
        <v>5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5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2</v>
      </c>
      <c r="L220" s="24">
        <v>0</v>
      </c>
      <c r="M220" s="24">
        <v>0</v>
      </c>
      <c r="N220" s="23">
        <v>1</v>
      </c>
      <c r="O220" s="24">
        <v>6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2</v>
      </c>
      <c r="M221" s="24">
        <v>0</v>
      </c>
      <c r="N221" s="23">
        <v>7</v>
      </c>
      <c r="O221" s="24">
        <v>15</v>
      </c>
      <c r="P221" s="24">
        <v>10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3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1</v>
      </c>
      <c r="M222" s="24">
        <v>1</v>
      </c>
      <c r="N222" s="23">
        <v>0</v>
      </c>
      <c r="O222" s="24">
        <v>1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22</v>
      </c>
      <c r="L223" s="24">
        <v>4</v>
      </c>
      <c r="M223" s="24">
        <v>1</v>
      </c>
      <c r="N223" s="23">
        <v>7</v>
      </c>
      <c r="O223" s="24">
        <v>37</v>
      </c>
      <c r="P223" s="24">
        <v>33</v>
      </c>
      <c r="Q223" s="24">
        <v>15</v>
      </c>
      <c r="R223" s="24">
        <v>0</v>
      </c>
      <c r="S223" s="24">
        <v>0</v>
      </c>
      <c r="T223" s="24">
        <v>1</v>
      </c>
      <c r="U223" s="24"/>
      <c r="V223" s="24">
        <v>6</v>
      </c>
      <c r="W223" s="24">
        <v>16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4</v>
      </c>
      <c r="L224" s="24">
        <v>2</v>
      </c>
      <c r="M224" s="24">
        <v>2</v>
      </c>
      <c r="N224" s="23">
        <v>2</v>
      </c>
      <c r="O224" s="24">
        <v>6</v>
      </c>
      <c r="P224" s="24">
        <v>8</v>
      </c>
      <c r="Q224" s="24">
        <v>2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25</v>
      </c>
      <c r="L227" s="24">
        <v>3</v>
      </c>
      <c r="M227" s="24">
        <v>4</v>
      </c>
      <c r="N227" s="23">
        <v>21</v>
      </c>
      <c r="O227" s="24">
        <v>58</v>
      </c>
      <c r="P227" s="24">
        <v>49</v>
      </c>
      <c r="Q227" s="24">
        <v>10</v>
      </c>
      <c r="R227" s="24">
        <v>12</v>
      </c>
      <c r="S227" s="24">
        <v>1</v>
      </c>
      <c r="T227" s="24">
        <v>0</v>
      </c>
      <c r="U227" s="24"/>
      <c r="V227" s="24">
        <v>2</v>
      </c>
      <c r="W227" s="24">
        <v>9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1</v>
      </c>
      <c r="M228" s="24">
        <v>0</v>
      </c>
      <c r="N228" s="23">
        <v>0</v>
      </c>
      <c r="O228" s="24">
        <v>7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2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0</v>
      </c>
      <c r="L229" s="24">
        <v>0</v>
      </c>
      <c r="M229" s="24">
        <v>0</v>
      </c>
      <c r="N229" s="23">
        <v>5</v>
      </c>
      <c r="O229" s="24">
        <v>11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7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1</v>
      </c>
      <c r="L230" s="24">
        <v>0</v>
      </c>
      <c r="M230" s="24">
        <v>1</v>
      </c>
      <c r="N230" s="23">
        <v>3</v>
      </c>
      <c r="O230" s="24">
        <v>6</v>
      </c>
      <c r="P230" s="24">
        <v>4</v>
      </c>
      <c r="Q230" s="24">
        <v>2</v>
      </c>
      <c r="R230" s="24">
        <v>6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4</v>
      </c>
      <c r="K231" s="24">
        <v>1</v>
      </c>
      <c r="L231" s="24">
        <v>2</v>
      </c>
      <c r="M231" s="24">
        <v>0</v>
      </c>
      <c r="N231" s="23">
        <v>4</v>
      </c>
      <c r="O231" s="24">
        <v>7</v>
      </c>
      <c r="P231" s="24">
        <v>7</v>
      </c>
      <c r="Q231" s="24">
        <v>0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2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34</v>
      </c>
      <c r="K233" s="24">
        <v>23</v>
      </c>
      <c r="L233" s="24">
        <v>6</v>
      </c>
      <c r="M233" s="24">
        <v>2</v>
      </c>
      <c r="N233" s="23">
        <v>32</v>
      </c>
      <c r="O233" s="24">
        <v>84</v>
      </c>
      <c r="P233" s="24">
        <v>63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25</v>
      </c>
      <c r="W233" s="24">
        <v>19</v>
      </c>
      <c r="X233" s="24">
        <v>18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2</v>
      </c>
      <c r="L234" s="24">
        <v>0</v>
      </c>
      <c r="M234" s="24">
        <v>0</v>
      </c>
      <c r="N234" s="23">
        <v>3</v>
      </c>
      <c r="O234" s="24">
        <v>7</v>
      </c>
      <c r="P234" s="24">
        <v>5</v>
      </c>
      <c r="Q234" s="24">
        <v>0</v>
      </c>
      <c r="R234" s="24">
        <v>0</v>
      </c>
      <c r="S234" s="24">
        <v>2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17</v>
      </c>
      <c r="L235" s="24">
        <v>1</v>
      </c>
      <c r="M235" s="24">
        <v>1</v>
      </c>
      <c r="N235" s="23">
        <v>6</v>
      </c>
      <c r="O235" s="24">
        <v>8</v>
      </c>
      <c r="P235" s="24">
        <v>24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3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4</v>
      </c>
      <c r="L236" s="24">
        <v>2</v>
      </c>
      <c r="M236" s="24">
        <v>2</v>
      </c>
      <c r="N236" s="23">
        <v>5</v>
      </c>
      <c r="O236" s="24">
        <v>13</v>
      </c>
      <c r="P236" s="24">
        <v>11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1</v>
      </c>
      <c r="L238" s="24">
        <v>1</v>
      </c>
      <c r="M238" s="24">
        <v>0</v>
      </c>
      <c r="N238" s="23">
        <v>1</v>
      </c>
      <c r="O238" s="24">
        <v>11</v>
      </c>
      <c r="P238" s="24">
        <v>3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0</v>
      </c>
      <c r="W238" s="24">
        <v>2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6</v>
      </c>
      <c r="L239" s="24">
        <v>0</v>
      </c>
      <c r="M239" s="24">
        <v>3</v>
      </c>
      <c r="N239" s="23">
        <v>1</v>
      </c>
      <c r="O239" s="24">
        <v>7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</v>
      </c>
      <c r="K240" s="24">
        <v>7</v>
      </c>
      <c r="L240" s="24">
        <v>3</v>
      </c>
      <c r="M240" s="24">
        <v>0</v>
      </c>
      <c r="N240" s="23">
        <v>1</v>
      </c>
      <c r="O240" s="24">
        <v>5</v>
      </c>
      <c r="P240" s="24">
        <v>11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2</v>
      </c>
      <c r="L241" s="24">
        <v>4</v>
      </c>
      <c r="M241" s="24">
        <v>0</v>
      </c>
      <c r="N241" s="23">
        <v>0</v>
      </c>
      <c r="O241" s="24">
        <v>0</v>
      </c>
      <c r="P241" s="24">
        <v>6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4</v>
      </c>
      <c r="K242" s="24">
        <v>6</v>
      </c>
      <c r="L242" s="24">
        <v>1</v>
      </c>
      <c r="M242" s="24">
        <v>0</v>
      </c>
      <c r="N242" s="23">
        <v>4</v>
      </c>
      <c r="O242" s="24">
        <v>12</v>
      </c>
      <c r="P242" s="24">
        <v>11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2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6</v>
      </c>
      <c r="L243" s="24">
        <v>3</v>
      </c>
      <c r="M243" s="24">
        <v>0</v>
      </c>
      <c r="N243" s="23">
        <v>1</v>
      </c>
      <c r="O243" s="24">
        <v>6</v>
      </c>
      <c r="P243" s="24">
        <v>10</v>
      </c>
      <c r="Q243" s="24">
        <v>0</v>
      </c>
      <c r="R243" s="24">
        <v>0</v>
      </c>
      <c r="S243" s="24">
        <v>1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9</v>
      </c>
      <c r="K244" s="24">
        <v>19</v>
      </c>
      <c r="L244" s="24">
        <v>3</v>
      </c>
      <c r="M244" s="24">
        <v>0</v>
      </c>
      <c r="N244" s="23">
        <v>9</v>
      </c>
      <c r="O244" s="24">
        <v>40</v>
      </c>
      <c r="P244" s="24">
        <v>31</v>
      </c>
      <c r="Q244" s="24">
        <v>0</v>
      </c>
      <c r="R244" s="24">
        <v>0</v>
      </c>
      <c r="S244" s="24">
        <v>0</v>
      </c>
      <c r="T244" s="24">
        <v>1</v>
      </c>
      <c r="U244" s="24"/>
      <c r="V244" s="24">
        <v>0</v>
      </c>
      <c r="W244" s="24">
        <v>3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3</v>
      </c>
      <c r="M245" s="24">
        <v>1</v>
      </c>
      <c r="N245" s="23">
        <v>2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0</v>
      </c>
      <c r="L246" s="24">
        <v>0</v>
      </c>
      <c r="M246" s="24">
        <v>3</v>
      </c>
      <c r="N246" s="23">
        <v>2</v>
      </c>
      <c r="O246" s="24">
        <v>5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9</v>
      </c>
      <c r="L247" s="24">
        <v>7</v>
      </c>
      <c r="M247" s="24">
        <v>1</v>
      </c>
      <c r="N247" s="23">
        <v>3</v>
      </c>
      <c r="O247" s="24">
        <v>35</v>
      </c>
      <c r="P247" s="24">
        <v>19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2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3</v>
      </c>
      <c r="K248" s="24">
        <v>4</v>
      </c>
      <c r="L248" s="24">
        <v>0</v>
      </c>
      <c r="M248" s="24">
        <v>1</v>
      </c>
      <c r="N248" s="23">
        <v>3</v>
      </c>
      <c r="O248" s="24">
        <v>7</v>
      </c>
      <c r="P248" s="24">
        <v>7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8</v>
      </c>
      <c r="L249" s="24">
        <v>1</v>
      </c>
      <c r="M249" s="24">
        <v>2</v>
      </c>
      <c r="N249" s="23">
        <v>4</v>
      </c>
      <c r="O249" s="24">
        <v>19</v>
      </c>
      <c r="P249" s="24">
        <v>13</v>
      </c>
      <c r="Q249" s="24">
        <v>2</v>
      </c>
      <c r="R249" s="24">
        <v>3</v>
      </c>
      <c r="S249" s="24">
        <v>0</v>
      </c>
      <c r="T249" s="24">
        <v>0</v>
      </c>
      <c r="U249" s="24"/>
      <c r="V249" s="24">
        <v>3</v>
      </c>
      <c r="W249" s="24">
        <v>7</v>
      </c>
      <c r="X249" s="24">
        <v>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1</v>
      </c>
      <c r="M250" s="24">
        <v>1</v>
      </c>
      <c r="N250" s="23">
        <v>2</v>
      </c>
      <c r="O250" s="24">
        <v>7</v>
      </c>
      <c r="P250" s="24">
        <v>6</v>
      </c>
      <c r="Q250" s="24">
        <v>3</v>
      </c>
      <c r="R250" s="24">
        <v>3</v>
      </c>
      <c r="S250" s="24">
        <v>0</v>
      </c>
      <c r="T250" s="24">
        <v>0</v>
      </c>
      <c r="U250" s="24"/>
      <c r="V250" s="24">
        <v>1</v>
      </c>
      <c r="W250" s="24">
        <v>2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6</v>
      </c>
      <c r="L251" s="24">
        <v>3</v>
      </c>
      <c r="M251" s="24">
        <v>1</v>
      </c>
      <c r="N251" s="23">
        <v>1</v>
      </c>
      <c r="O251" s="24">
        <v>2</v>
      </c>
      <c r="P251" s="24">
        <v>10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1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6</v>
      </c>
      <c r="L252" s="24">
        <v>3</v>
      </c>
      <c r="M252" s="24">
        <v>1</v>
      </c>
      <c r="N252" s="23">
        <v>3</v>
      </c>
      <c r="O252" s="24">
        <v>6</v>
      </c>
      <c r="P252" s="24">
        <v>12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4</v>
      </c>
      <c r="K253" s="24">
        <v>0</v>
      </c>
      <c r="L253" s="24">
        <v>0</v>
      </c>
      <c r="M253" s="24">
        <v>0</v>
      </c>
      <c r="N253" s="23">
        <v>4</v>
      </c>
      <c r="O253" s="24">
        <v>4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3</v>
      </c>
      <c r="K255" s="24">
        <v>2</v>
      </c>
      <c r="L255" s="24">
        <v>0</v>
      </c>
      <c r="M255" s="24">
        <v>0</v>
      </c>
      <c r="N255" s="23">
        <v>3</v>
      </c>
      <c r="O255" s="24">
        <v>5</v>
      </c>
      <c r="P255" s="24">
        <v>5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3</v>
      </c>
      <c r="L256" s="24">
        <v>3</v>
      </c>
      <c r="M256" s="24">
        <v>0</v>
      </c>
      <c r="N256" s="23">
        <v>7</v>
      </c>
      <c r="O256" s="24">
        <v>19</v>
      </c>
      <c r="P256" s="24">
        <v>13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5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4</v>
      </c>
      <c r="L257" s="24">
        <v>0</v>
      </c>
      <c r="M257" s="24">
        <v>0</v>
      </c>
      <c r="N257" s="23">
        <v>1</v>
      </c>
      <c r="O257" s="24">
        <v>3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1</v>
      </c>
      <c r="L258" s="24">
        <v>0</v>
      </c>
      <c r="M258" s="24">
        <v>0</v>
      </c>
      <c r="N258" s="23">
        <v>3</v>
      </c>
      <c r="O258" s="24">
        <v>10</v>
      </c>
      <c r="P258" s="24">
        <v>4</v>
      </c>
      <c r="Q258" s="24">
        <v>0</v>
      </c>
      <c r="R258" s="24">
        <v>2</v>
      </c>
      <c r="S258" s="24">
        <v>0</v>
      </c>
      <c r="T258" s="24">
        <v>0</v>
      </c>
      <c r="U258" s="24"/>
      <c r="V258" s="24">
        <v>8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2</v>
      </c>
      <c r="L261" s="24">
        <v>0</v>
      </c>
      <c r="M261" s="24">
        <v>0</v>
      </c>
      <c r="N261" s="23">
        <v>0</v>
      </c>
      <c r="O261" s="24">
        <v>1</v>
      </c>
      <c r="P261" s="24">
        <v>2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3</v>
      </c>
      <c r="M262" s="24">
        <v>0</v>
      </c>
      <c r="N262" s="23">
        <v>1</v>
      </c>
      <c r="O262" s="24">
        <v>3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3</v>
      </c>
      <c r="L263" s="24">
        <v>3</v>
      </c>
      <c r="M263" s="24">
        <v>0</v>
      </c>
      <c r="N263" s="23">
        <v>1</v>
      </c>
      <c r="O263" s="24">
        <v>5</v>
      </c>
      <c r="P263" s="24">
        <v>7</v>
      </c>
      <c r="Q263" s="24">
        <v>2</v>
      </c>
      <c r="R263" s="24">
        <v>8</v>
      </c>
      <c r="S263" s="24">
        <v>0</v>
      </c>
      <c r="T263" s="24">
        <v>0</v>
      </c>
      <c r="U263" s="24"/>
      <c r="V263" s="24">
        <v>1</v>
      </c>
      <c r="W263" s="24">
        <v>1</v>
      </c>
      <c r="X263" s="24">
        <v>2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2</v>
      </c>
      <c r="L265" s="24">
        <v>4</v>
      </c>
      <c r="M265" s="24">
        <v>8</v>
      </c>
      <c r="N265" s="23">
        <v>1</v>
      </c>
      <c r="O265" s="24">
        <v>5</v>
      </c>
      <c r="P265" s="24">
        <v>7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8</v>
      </c>
      <c r="W265" s="24">
        <v>0</v>
      </c>
      <c r="X265" s="24">
        <v>2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7</v>
      </c>
      <c r="L266" s="24">
        <v>5</v>
      </c>
      <c r="M266" s="24">
        <v>0</v>
      </c>
      <c r="N266" s="23">
        <v>4</v>
      </c>
      <c r="O266" s="24">
        <v>10</v>
      </c>
      <c r="P266" s="24">
        <v>16</v>
      </c>
      <c r="Q266" s="24">
        <v>0</v>
      </c>
      <c r="R266" s="24">
        <v>1</v>
      </c>
      <c r="S266" s="24">
        <v>0</v>
      </c>
      <c r="T266" s="24">
        <v>0</v>
      </c>
      <c r="U266" s="24"/>
      <c r="V266" s="24">
        <v>4</v>
      </c>
      <c r="W266" s="24">
        <v>5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2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0</v>
      </c>
      <c r="M268" s="24">
        <v>0</v>
      </c>
      <c r="N268" s="23">
        <v>0</v>
      </c>
      <c r="O268" s="24">
        <v>2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10</v>
      </c>
      <c r="L269" s="24">
        <v>1</v>
      </c>
      <c r="M269" s="24">
        <v>0</v>
      </c>
      <c r="N269" s="23">
        <v>10</v>
      </c>
      <c r="O269" s="24">
        <v>39</v>
      </c>
      <c r="P269" s="24">
        <v>21</v>
      </c>
      <c r="Q269" s="24">
        <v>1</v>
      </c>
      <c r="R269" s="24">
        <v>0</v>
      </c>
      <c r="S269" s="24">
        <v>1</v>
      </c>
      <c r="T269" s="24">
        <v>1</v>
      </c>
      <c r="U269" s="24"/>
      <c r="V269" s="24">
        <v>4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19</v>
      </c>
      <c r="L272" s="24">
        <v>2</v>
      </c>
      <c r="M272" s="24">
        <v>0</v>
      </c>
      <c r="N272" s="23">
        <v>11</v>
      </c>
      <c r="O272" s="24">
        <v>13</v>
      </c>
      <c r="P272" s="24">
        <v>32</v>
      </c>
      <c r="Q272" s="24">
        <v>6</v>
      </c>
      <c r="R272" s="24">
        <v>16</v>
      </c>
      <c r="S272" s="24">
        <v>2</v>
      </c>
      <c r="T272" s="24">
        <v>0</v>
      </c>
      <c r="U272" s="24"/>
      <c r="V272" s="24">
        <v>8</v>
      </c>
      <c r="W272" s="24">
        <v>8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2</v>
      </c>
      <c r="L273" s="24">
        <v>1</v>
      </c>
      <c r="M273" s="24">
        <v>0</v>
      </c>
      <c r="N273" s="23">
        <v>0</v>
      </c>
      <c r="O273" s="24">
        <v>3</v>
      </c>
      <c r="P273" s="24">
        <v>3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4</v>
      </c>
      <c r="W273" s="24">
        <v>3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0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4</v>
      </c>
      <c r="L280" s="24">
        <v>3</v>
      </c>
      <c r="M280" s="24">
        <v>1</v>
      </c>
      <c r="N280" s="23">
        <v>0</v>
      </c>
      <c r="O280" s="24">
        <v>4</v>
      </c>
      <c r="P280" s="24">
        <v>7</v>
      </c>
      <c r="Q280" s="24">
        <v>0</v>
      </c>
      <c r="R280" s="24">
        <v>10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1</v>
      </c>
      <c r="L281" s="24">
        <v>2</v>
      </c>
      <c r="M281" s="24">
        <v>0</v>
      </c>
      <c r="N281" s="23">
        <v>1</v>
      </c>
      <c r="O281" s="24">
        <v>3</v>
      </c>
      <c r="P281" s="24">
        <v>4</v>
      </c>
      <c r="Q281" s="24">
        <v>1</v>
      </c>
      <c r="R281" s="24">
        <v>7</v>
      </c>
      <c r="S281" s="24">
        <v>1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6</v>
      </c>
      <c r="K282" s="24">
        <v>4</v>
      </c>
      <c r="L282" s="24">
        <v>3</v>
      </c>
      <c r="M282" s="24">
        <v>0</v>
      </c>
      <c r="N282" s="23">
        <v>6</v>
      </c>
      <c r="O282" s="24">
        <v>11</v>
      </c>
      <c r="P282" s="24">
        <v>13</v>
      </c>
      <c r="Q282" s="24">
        <v>3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6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0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2</v>
      </c>
      <c r="M284" s="24">
        <v>0</v>
      </c>
      <c r="N284" s="23">
        <v>0</v>
      </c>
      <c r="O284" s="24">
        <v>2</v>
      </c>
      <c r="P284" s="24">
        <v>2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1</v>
      </c>
      <c r="W284" s="24">
        <v>0</v>
      </c>
      <c r="X284" s="24">
        <v>1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0</v>
      </c>
      <c r="M285" s="24">
        <v>0</v>
      </c>
      <c r="N285" s="23">
        <v>2</v>
      </c>
      <c r="O285" s="24">
        <v>9</v>
      </c>
      <c r="P285" s="24">
        <v>7</v>
      </c>
      <c r="Q285" s="24">
        <v>2</v>
      </c>
      <c r="R285" s="24">
        <v>2</v>
      </c>
      <c r="S285" s="24">
        <v>0</v>
      </c>
      <c r="T285" s="24">
        <v>0</v>
      </c>
      <c r="U285" s="24"/>
      <c r="V285" s="24">
        <v>7</v>
      </c>
      <c r="W285" s="24">
        <v>2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2</v>
      </c>
      <c r="L287" s="24">
        <v>2</v>
      </c>
      <c r="M287" s="24">
        <v>0</v>
      </c>
      <c r="N287" s="23">
        <v>0</v>
      </c>
      <c r="O287" s="24">
        <v>0</v>
      </c>
      <c r="P287" s="24">
        <v>4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4</v>
      </c>
      <c r="L288" s="24">
        <v>2</v>
      </c>
      <c r="M288" s="24">
        <v>0</v>
      </c>
      <c r="N288" s="23">
        <v>4</v>
      </c>
      <c r="O288" s="24">
        <v>12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3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1</v>
      </c>
      <c r="Q289" s="24">
        <v>0</v>
      </c>
      <c r="R289" s="24">
        <v>0</v>
      </c>
      <c r="S289" s="24">
        <v>0</v>
      </c>
      <c r="T289" s="24">
        <v>1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8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5</v>
      </c>
      <c r="P294" s="24">
        <v>3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3</v>
      </c>
      <c r="M295" s="24">
        <v>0</v>
      </c>
      <c r="N295" s="23">
        <v>1</v>
      </c>
      <c r="O295" s="24">
        <v>0</v>
      </c>
      <c r="P295" s="24">
        <v>4</v>
      </c>
      <c r="Q295" s="24">
        <v>1</v>
      </c>
      <c r="R295" s="24">
        <v>4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5</v>
      </c>
      <c r="L296" s="24">
        <v>2</v>
      </c>
      <c r="M296" s="24">
        <v>2</v>
      </c>
      <c r="N296" s="23">
        <v>5</v>
      </c>
      <c r="O296" s="24">
        <v>6</v>
      </c>
      <c r="P296" s="24">
        <v>12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2</v>
      </c>
      <c r="M297" s="24">
        <v>1</v>
      </c>
      <c r="N297" s="23">
        <v>0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4</v>
      </c>
      <c r="L299" s="24">
        <v>0</v>
      </c>
      <c r="M299" s="24">
        <v>0</v>
      </c>
      <c r="N299" s="23">
        <v>4</v>
      </c>
      <c r="O299" s="24">
        <v>28</v>
      </c>
      <c r="P299" s="24">
        <v>8</v>
      </c>
      <c r="Q299" s="24">
        <v>4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5</v>
      </c>
      <c r="L300" s="24">
        <v>6</v>
      </c>
      <c r="M300" s="24">
        <v>0</v>
      </c>
      <c r="N300" s="23">
        <v>10</v>
      </c>
      <c r="O300" s="24">
        <v>19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9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3</v>
      </c>
      <c r="L301" s="24">
        <v>1</v>
      </c>
      <c r="M301" s="24">
        <v>1</v>
      </c>
      <c r="N301" s="23">
        <v>4</v>
      </c>
      <c r="O301" s="24">
        <v>2</v>
      </c>
      <c r="P301" s="24">
        <v>8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8</v>
      </c>
      <c r="K302" s="24">
        <v>4</v>
      </c>
      <c r="L302" s="24">
        <v>1</v>
      </c>
      <c r="M302" s="24">
        <v>1</v>
      </c>
      <c r="N302" s="23">
        <v>8</v>
      </c>
      <c r="O302" s="24">
        <v>10</v>
      </c>
      <c r="P302" s="24">
        <v>13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7</v>
      </c>
      <c r="L304" s="24">
        <v>1</v>
      </c>
      <c r="M304" s="24">
        <v>4</v>
      </c>
      <c r="N304" s="23">
        <v>6</v>
      </c>
      <c r="O304" s="24">
        <v>8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2</v>
      </c>
      <c r="L305" s="24">
        <v>1</v>
      </c>
      <c r="M305" s="24">
        <v>0</v>
      </c>
      <c r="N305" s="23">
        <v>2</v>
      </c>
      <c r="O305" s="24">
        <v>6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4</v>
      </c>
      <c r="L306" s="24">
        <v>2</v>
      </c>
      <c r="M306" s="24">
        <v>0</v>
      </c>
      <c r="N306" s="23">
        <v>5</v>
      </c>
      <c r="O306" s="24">
        <v>11</v>
      </c>
      <c r="P306" s="24">
        <v>11</v>
      </c>
      <c r="Q306" s="24">
        <v>4</v>
      </c>
      <c r="R306" s="24">
        <v>9</v>
      </c>
      <c r="S306" s="24">
        <v>0</v>
      </c>
      <c r="T306" s="24">
        <v>0</v>
      </c>
      <c r="U306" s="24"/>
      <c r="V306" s="24">
        <v>3</v>
      </c>
      <c r="W306" s="24">
        <v>2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11</v>
      </c>
      <c r="L309" s="24">
        <v>5</v>
      </c>
      <c r="M309" s="24">
        <v>1</v>
      </c>
      <c r="N309" s="23">
        <v>8</v>
      </c>
      <c r="O309" s="24">
        <v>14</v>
      </c>
      <c r="P309" s="24">
        <v>24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7</v>
      </c>
      <c r="W309" s="24">
        <v>9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5</v>
      </c>
      <c r="L310" s="24">
        <v>0</v>
      </c>
      <c r="M310" s="24">
        <v>0</v>
      </c>
      <c r="N310" s="23">
        <v>0</v>
      </c>
      <c r="O310" s="24">
        <v>13</v>
      </c>
      <c r="P310" s="24">
        <v>5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2</v>
      </c>
      <c r="L311" s="24">
        <v>2</v>
      </c>
      <c r="M311" s="24">
        <v>0</v>
      </c>
      <c r="N311" s="23">
        <v>1</v>
      </c>
      <c r="O311" s="24">
        <v>1</v>
      </c>
      <c r="P311" s="24">
        <v>5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6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1</v>
      </c>
      <c r="M313" s="24">
        <v>0</v>
      </c>
      <c r="N313" s="23">
        <v>2</v>
      </c>
      <c r="O313" s="24">
        <v>9</v>
      </c>
      <c r="P313" s="24">
        <v>5</v>
      </c>
      <c r="Q313" s="24">
        <v>0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2</v>
      </c>
      <c r="X313" s="24">
        <v>5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3</v>
      </c>
      <c r="L314" s="24">
        <v>3</v>
      </c>
      <c r="M314" s="24">
        <v>1</v>
      </c>
      <c r="N314" s="23">
        <v>1</v>
      </c>
      <c r="O314" s="24">
        <v>2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1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6</v>
      </c>
      <c r="L315" s="24">
        <v>3</v>
      </c>
      <c r="M315" s="24">
        <v>2</v>
      </c>
      <c r="N315" s="23">
        <v>2</v>
      </c>
      <c r="O315" s="24">
        <v>6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1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2</v>
      </c>
      <c r="L316" s="24">
        <v>0</v>
      </c>
      <c r="M316" s="24">
        <v>1</v>
      </c>
      <c r="N316" s="23">
        <v>2</v>
      </c>
      <c r="O316" s="24">
        <v>4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1</v>
      </c>
      <c r="M317" s="24">
        <v>1</v>
      </c>
      <c r="N317" s="23">
        <v>0</v>
      </c>
      <c r="O317" s="24">
        <v>3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5</v>
      </c>
      <c r="W317" s="24">
        <v>0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1</v>
      </c>
      <c r="L318" s="24">
        <v>0</v>
      </c>
      <c r="M318" s="24">
        <v>0</v>
      </c>
      <c r="N318" s="23">
        <v>0</v>
      </c>
      <c r="O318" s="24">
        <v>4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2</v>
      </c>
      <c r="M320" s="24">
        <v>3</v>
      </c>
      <c r="N320" s="23">
        <v>1</v>
      </c>
      <c r="O320" s="24">
        <v>3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2</v>
      </c>
      <c r="W320" s="24">
        <v>1</v>
      </c>
      <c r="X320" s="24">
        <v>3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0</v>
      </c>
      <c r="L321" s="24">
        <v>0</v>
      </c>
      <c r="M321" s="24">
        <v>0</v>
      </c>
      <c r="N321" s="23">
        <v>2</v>
      </c>
      <c r="O321" s="24">
        <v>1</v>
      </c>
      <c r="P321" s="24">
        <v>2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4</v>
      </c>
      <c r="L322" s="24">
        <v>1</v>
      </c>
      <c r="M322" s="24">
        <v>0</v>
      </c>
      <c r="N322" s="23">
        <v>1</v>
      </c>
      <c r="O322" s="24">
        <v>11</v>
      </c>
      <c r="P322" s="24">
        <v>6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3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4</v>
      </c>
      <c r="L324" s="24">
        <v>2</v>
      </c>
      <c r="M324" s="24">
        <v>0</v>
      </c>
      <c r="N324" s="23">
        <v>0</v>
      </c>
      <c r="O324" s="24">
        <v>2</v>
      </c>
      <c r="P324" s="24">
        <v>6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1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0</v>
      </c>
      <c r="N325" s="23">
        <v>1</v>
      </c>
      <c r="O325" s="24">
        <v>0</v>
      </c>
      <c r="P325" s="24">
        <v>3</v>
      </c>
      <c r="Q325" s="24">
        <v>1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1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2</v>
      </c>
      <c r="L329" s="24">
        <v>2</v>
      </c>
      <c r="M329" s="24">
        <v>0</v>
      </c>
      <c r="N329" s="23">
        <v>1</v>
      </c>
      <c r="O329" s="24">
        <v>3</v>
      </c>
      <c r="P329" s="24">
        <v>5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1</v>
      </c>
      <c r="M330" s="24">
        <v>0</v>
      </c>
      <c r="N330" s="23">
        <v>2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2</v>
      </c>
      <c r="P333" s="24">
        <v>1</v>
      </c>
      <c r="Q333" s="24">
        <v>0</v>
      </c>
      <c r="R333" s="24">
        <v>3</v>
      </c>
      <c r="S333" s="24">
        <v>0</v>
      </c>
      <c r="T333" s="24">
        <v>1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3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2</v>
      </c>
      <c r="K336" s="24">
        <v>1</v>
      </c>
      <c r="L336" s="24">
        <v>0</v>
      </c>
      <c r="M336" s="24">
        <v>0</v>
      </c>
      <c r="N336" s="23">
        <v>2</v>
      </c>
      <c r="O336" s="24">
        <v>2</v>
      </c>
      <c r="P336" s="24">
        <v>3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20</v>
      </c>
      <c r="L338" s="24">
        <v>6</v>
      </c>
      <c r="M338" s="24">
        <v>4</v>
      </c>
      <c r="N338" s="23">
        <v>24</v>
      </c>
      <c r="O338" s="24">
        <v>49</v>
      </c>
      <c r="P338" s="24">
        <v>50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11</v>
      </c>
      <c r="W338" s="24">
        <v>14</v>
      </c>
      <c r="X338" s="24">
        <v>10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28</v>
      </c>
      <c r="L339" s="24">
        <v>11</v>
      </c>
      <c r="M339" s="24">
        <v>1</v>
      </c>
      <c r="N339" s="23">
        <v>14</v>
      </c>
      <c r="O339" s="24">
        <v>27</v>
      </c>
      <c r="P339" s="24">
        <v>53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13</v>
      </c>
      <c r="W339" s="24">
        <v>27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1</v>
      </c>
      <c r="L340" s="24">
        <v>1</v>
      </c>
      <c r="M340" s="24">
        <v>1</v>
      </c>
      <c r="N340" s="23">
        <v>1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1</v>
      </c>
      <c r="P341" s="24">
        <v>7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1</v>
      </c>
      <c r="W341" s="24">
        <v>1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4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0</v>
      </c>
      <c r="P344" s="24">
        <v>1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2</v>
      </c>
      <c r="L345" s="24">
        <v>1</v>
      </c>
      <c r="M345" s="24">
        <v>2</v>
      </c>
      <c r="N345" s="23">
        <v>3</v>
      </c>
      <c r="O345" s="24">
        <v>2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3</v>
      </c>
      <c r="M347" s="24">
        <v>1</v>
      </c>
      <c r="N347" s="23">
        <v>3</v>
      </c>
      <c r="O347" s="24">
        <v>10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4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4</v>
      </c>
      <c r="K348" s="24">
        <v>0</v>
      </c>
      <c r="L348" s="24">
        <v>0</v>
      </c>
      <c r="M348" s="24">
        <v>0</v>
      </c>
      <c r="N348" s="23">
        <v>4</v>
      </c>
      <c r="O348" s="24">
        <v>4</v>
      </c>
      <c r="P348" s="24">
        <v>4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3</v>
      </c>
      <c r="L349" s="24">
        <v>4</v>
      </c>
      <c r="M349" s="24">
        <v>1</v>
      </c>
      <c r="N349" s="23">
        <v>1</v>
      </c>
      <c r="O349" s="24">
        <v>1</v>
      </c>
      <c r="P349" s="24">
        <v>8</v>
      </c>
      <c r="Q349" s="24">
        <v>1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2</v>
      </c>
      <c r="L350" s="24">
        <v>0</v>
      </c>
      <c r="M350" s="24">
        <v>0</v>
      </c>
      <c r="N350" s="23">
        <v>0</v>
      </c>
      <c r="O350" s="24">
        <v>0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6</v>
      </c>
      <c r="L351" s="24">
        <v>2</v>
      </c>
      <c r="M351" s="24">
        <v>0</v>
      </c>
      <c r="N351" s="23">
        <v>3</v>
      </c>
      <c r="O351" s="24">
        <v>5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2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2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1</v>
      </c>
      <c r="L379" s="24">
        <v>0</v>
      </c>
      <c r="M379" s="24">
        <v>0</v>
      </c>
      <c r="N379" s="23">
        <v>0</v>
      </c>
      <c r="O379" s="24">
        <v>4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5</v>
      </c>
      <c r="K380" s="24">
        <v>1</v>
      </c>
      <c r="L380" s="24">
        <v>0</v>
      </c>
      <c r="M380" s="24">
        <v>0</v>
      </c>
      <c r="N380" s="23">
        <v>5</v>
      </c>
      <c r="O380" s="24">
        <v>9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3</v>
      </c>
      <c r="L381" s="24">
        <v>0</v>
      </c>
      <c r="M381" s="24">
        <v>0</v>
      </c>
      <c r="N381" s="23">
        <v>1</v>
      </c>
      <c r="O381" s="24">
        <v>18</v>
      </c>
      <c r="P381" s="24">
        <v>4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4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2</v>
      </c>
      <c r="L422" s="24">
        <v>0</v>
      </c>
      <c r="M422" s="24">
        <v>1</v>
      </c>
      <c r="N422" s="23">
        <v>3</v>
      </c>
      <c r="O422" s="24">
        <v>5</v>
      </c>
      <c r="P422" s="24">
        <v>5</v>
      </c>
      <c r="Q422" s="24">
        <v>4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1</v>
      </c>
      <c r="L425" s="24">
        <v>1</v>
      </c>
      <c r="M425" s="24">
        <v>0</v>
      </c>
      <c r="N425" s="23">
        <v>1</v>
      </c>
      <c r="O425" s="24">
        <v>1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1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0</v>
      </c>
      <c r="M435" s="24">
        <v>0</v>
      </c>
      <c r="N435" s="23">
        <v>1</v>
      </c>
      <c r="O435" s="24">
        <v>1</v>
      </c>
      <c r="P435" s="24">
        <v>1</v>
      </c>
      <c r="Q435" s="24">
        <v>1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2</v>
      </c>
      <c r="L436" s="24">
        <v>0</v>
      </c>
      <c r="M436" s="24">
        <v>0</v>
      </c>
      <c r="N436" s="23">
        <v>2</v>
      </c>
      <c r="O436" s="24">
        <v>2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3</v>
      </c>
      <c r="K439" s="24">
        <v>3</v>
      </c>
      <c r="L439" s="24">
        <v>0</v>
      </c>
      <c r="M439" s="24">
        <v>0</v>
      </c>
      <c r="N439" s="23">
        <v>3</v>
      </c>
      <c r="O439" s="24">
        <v>3</v>
      </c>
      <c r="P439" s="24">
        <v>6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0</v>
      </c>
      <c r="L444" s="24">
        <v>2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2</v>
      </c>
      <c r="L446" s="24">
        <v>0</v>
      </c>
      <c r="M446" s="24">
        <v>0</v>
      </c>
      <c r="N446" s="23">
        <v>2</v>
      </c>
      <c r="O446" s="24">
        <v>2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1</v>
      </c>
      <c r="N447" s="23">
        <v>1</v>
      </c>
      <c r="O447" s="24">
        <v>2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1</v>
      </c>
      <c r="P453" s="24">
        <v>2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5</v>
      </c>
      <c r="L455" s="24">
        <v>3</v>
      </c>
      <c r="M455" s="24">
        <v>1</v>
      </c>
      <c r="N455" s="23">
        <v>1</v>
      </c>
      <c r="O455" s="24">
        <v>2</v>
      </c>
      <c r="P455" s="24">
        <v>9</v>
      </c>
      <c r="Q455" s="24">
        <v>0</v>
      </c>
      <c r="R455" s="24">
        <v>4</v>
      </c>
      <c r="S455" s="24">
        <v>0</v>
      </c>
      <c r="T455" s="24">
        <v>0</v>
      </c>
      <c r="U455" s="24"/>
      <c r="V455" s="24">
        <v>2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2</v>
      </c>
      <c r="M458" s="24">
        <v>1</v>
      </c>
      <c r="N458" s="23">
        <v>1</v>
      </c>
      <c r="O458" s="24">
        <v>42</v>
      </c>
      <c r="P458" s="24">
        <v>5</v>
      </c>
      <c r="Q458" s="24">
        <v>1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2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1</v>
      </c>
      <c r="L459" s="24">
        <v>0</v>
      </c>
      <c r="M459" s="24">
        <v>0</v>
      </c>
      <c r="N459" s="23">
        <v>1</v>
      </c>
      <c r="O459" s="24">
        <v>2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3</v>
      </c>
      <c r="M471" s="24">
        <v>0</v>
      </c>
      <c r="N471" s="23">
        <v>0</v>
      </c>
      <c r="O471" s="24">
        <v>1</v>
      </c>
      <c r="P471" s="24">
        <v>3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1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0</v>
      </c>
      <c r="L472" s="24">
        <v>2</v>
      </c>
      <c r="M472" s="24">
        <v>0</v>
      </c>
      <c r="N472" s="23">
        <v>1</v>
      </c>
      <c r="O472" s="24">
        <v>0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1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0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3</v>
      </c>
      <c r="L507" s="24">
        <v>1</v>
      </c>
      <c r="M507" s="24">
        <v>0</v>
      </c>
      <c r="N507" s="23">
        <v>1</v>
      </c>
      <c r="O507" s="24">
        <v>3</v>
      </c>
      <c r="P507" s="24">
        <v>5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3</v>
      </c>
      <c r="M508" s="24">
        <v>0</v>
      </c>
      <c r="N508" s="23">
        <v>2</v>
      </c>
      <c r="O508" s="24">
        <v>5</v>
      </c>
      <c r="P508" s="24">
        <v>9</v>
      </c>
      <c r="Q508" s="24">
        <v>2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4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1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1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3</v>
      </c>
      <c r="M532" s="24">
        <v>1</v>
      </c>
      <c r="N532" s="23">
        <v>1</v>
      </c>
      <c r="O532" s="24">
        <v>2</v>
      </c>
      <c r="P532" s="24">
        <v>5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5</v>
      </c>
      <c r="L535" s="24">
        <v>0</v>
      </c>
      <c r="M535" s="24">
        <v>0</v>
      </c>
      <c r="N535" s="23">
        <v>1</v>
      </c>
      <c r="O535" s="24">
        <v>8</v>
      </c>
      <c r="P535" s="24">
        <v>6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2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2</v>
      </c>
      <c r="M552" s="24">
        <v>2</v>
      </c>
      <c r="N552" s="23">
        <v>2</v>
      </c>
      <c r="O552" s="24">
        <v>6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5</v>
      </c>
      <c r="L555" s="24">
        <v>0</v>
      </c>
      <c r="M555" s="24">
        <v>0</v>
      </c>
      <c r="N555" s="23">
        <v>1</v>
      </c>
      <c r="O555" s="24">
        <v>3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4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40</v>
      </c>
      <c r="K592" s="24">
        <v>28</v>
      </c>
      <c r="L592" s="24">
        <v>4</v>
      </c>
      <c r="M592" s="24">
        <v>1</v>
      </c>
      <c r="N592" s="23">
        <v>40</v>
      </c>
      <c r="O592" s="24">
        <v>69</v>
      </c>
      <c r="P592" s="24">
        <v>72</v>
      </c>
      <c r="Q592" s="24">
        <v>29</v>
      </c>
      <c r="R592" s="24">
        <v>20</v>
      </c>
      <c r="S592" s="24">
        <v>1</v>
      </c>
      <c r="T592" s="24">
        <v>1</v>
      </c>
      <c r="U592" s="24"/>
      <c r="V592" s="24">
        <v>5</v>
      </c>
      <c r="W592" s="24">
        <v>6</v>
      </c>
      <c r="X592" s="24">
        <v>5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3</v>
      </c>
      <c r="L598" s="24">
        <v>0</v>
      </c>
      <c r="M598" s="24">
        <v>0</v>
      </c>
      <c r="N598" s="23">
        <v>3</v>
      </c>
      <c r="O598" s="24">
        <v>7</v>
      </c>
      <c r="P598" s="24">
        <v>6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3</v>
      </c>
      <c r="K599" s="24">
        <v>0</v>
      </c>
      <c r="L599" s="24">
        <v>0</v>
      </c>
      <c r="M599" s="24">
        <v>0</v>
      </c>
      <c r="N599" s="23">
        <v>3</v>
      </c>
      <c r="O599" s="24">
        <v>6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3</v>
      </c>
      <c r="K601" s="24">
        <v>1</v>
      </c>
      <c r="L601" s="24">
        <v>0</v>
      </c>
      <c r="M601" s="24">
        <v>0</v>
      </c>
      <c r="N601" s="23">
        <v>3</v>
      </c>
      <c r="O601" s="24">
        <v>8</v>
      </c>
      <c r="P601" s="24">
        <v>4</v>
      </c>
      <c r="Q601" s="24">
        <v>2</v>
      </c>
      <c r="R601" s="24">
        <v>4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1</v>
      </c>
      <c r="L608" s="24">
        <v>0</v>
      </c>
      <c r="M608" s="24">
        <v>0</v>
      </c>
      <c r="N608" s="23">
        <v>1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1</v>
      </c>
      <c r="M612" s="24">
        <v>0</v>
      </c>
      <c r="N612" s="23">
        <v>0</v>
      </c>
      <c r="O612" s="24">
        <v>1</v>
      </c>
      <c r="P612" s="24">
        <v>3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1</v>
      </c>
      <c r="L613" s="24">
        <v>0</v>
      </c>
      <c r="M613" s="24">
        <v>0</v>
      </c>
      <c r="N613" s="23">
        <v>0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1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2</v>
      </c>
      <c r="L614" s="24">
        <v>1</v>
      </c>
      <c r="M614" s="24">
        <v>0</v>
      </c>
      <c r="N614" s="23">
        <v>0</v>
      </c>
      <c r="O614" s="24">
        <v>0</v>
      </c>
      <c r="P614" s="24">
        <v>3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6</v>
      </c>
      <c r="L622" s="24">
        <v>1</v>
      </c>
      <c r="M622" s="24">
        <v>0</v>
      </c>
      <c r="N622" s="23">
        <v>0</v>
      </c>
      <c r="O622" s="24">
        <v>2</v>
      </c>
      <c r="P622" s="24">
        <v>7</v>
      </c>
      <c r="Q622" s="24">
        <v>0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1</v>
      </c>
      <c r="L623" s="24">
        <v>0</v>
      </c>
      <c r="M623" s="24">
        <v>1</v>
      </c>
      <c r="N623" s="23">
        <v>1</v>
      </c>
      <c r="O623" s="24">
        <v>5</v>
      </c>
      <c r="P623" s="24">
        <v>3</v>
      </c>
      <c r="Q623" s="24">
        <v>0</v>
      </c>
      <c r="R623" s="24">
        <v>0</v>
      </c>
      <c r="S623" s="24">
        <v>1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1</v>
      </c>
      <c r="M636" s="24">
        <v>0</v>
      </c>
      <c r="N636" s="23">
        <v>0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12</v>
      </c>
      <c r="L657" s="24">
        <v>9</v>
      </c>
      <c r="M657" s="24">
        <v>2</v>
      </c>
      <c r="N657" s="23">
        <v>5</v>
      </c>
      <c r="O657" s="24">
        <v>19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6</v>
      </c>
      <c r="W657" s="24">
        <v>12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3</v>
      </c>
      <c r="L669" s="24">
        <v>0</v>
      </c>
      <c r="M669" s="24">
        <v>0</v>
      </c>
      <c r="N669" s="23">
        <v>3</v>
      </c>
      <c r="O669" s="24">
        <v>3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1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1</v>
      </c>
      <c r="L714" s="24">
        <v>0</v>
      </c>
      <c r="M714" s="24">
        <v>0</v>
      </c>
      <c r="N714" s="23">
        <v>1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1</v>
      </c>
      <c r="N717" s="23">
        <v>1</v>
      </c>
      <c r="O717" s="24">
        <v>0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3</v>
      </c>
      <c r="L729" s="24">
        <v>2</v>
      </c>
      <c r="M729" s="24">
        <v>0</v>
      </c>
      <c r="N729" s="23">
        <v>4</v>
      </c>
      <c r="O729" s="24">
        <v>1</v>
      </c>
      <c r="P729" s="24">
        <v>9</v>
      </c>
      <c r="Q729" s="24">
        <v>3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2</v>
      </c>
      <c r="L732" s="24">
        <v>0</v>
      </c>
      <c r="M732" s="24">
        <v>1</v>
      </c>
      <c r="N732" s="23">
        <v>1</v>
      </c>
      <c r="O732" s="24">
        <v>5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1</v>
      </c>
      <c r="L746" s="24">
        <v>1</v>
      </c>
      <c r="M746" s="24">
        <v>0</v>
      </c>
      <c r="N746" s="23">
        <v>0</v>
      </c>
      <c r="O746" s="24">
        <v>0</v>
      </c>
      <c r="P746" s="24">
        <v>2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2</v>
      </c>
      <c r="L760" s="24">
        <v>0</v>
      </c>
      <c r="M760" s="24">
        <v>0</v>
      </c>
      <c r="N760" s="23">
        <v>0</v>
      </c>
      <c r="O760" s="24">
        <v>2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2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7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</v>
      </c>
      <c r="L763" s="24">
        <v>3</v>
      </c>
      <c r="M763" s="24">
        <v>3</v>
      </c>
      <c r="N763" s="23">
        <v>2</v>
      </c>
      <c r="O763" s="24">
        <v>10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3</v>
      </c>
      <c r="P764" s="24">
        <v>2</v>
      </c>
      <c r="Q764" s="24">
        <v>1</v>
      </c>
      <c r="R764" s="24">
        <v>1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2</v>
      </c>
      <c r="P768" s="24">
        <v>2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3</v>
      </c>
      <c r="K773" s="24">
        <v>4</v>
      </c>
      <c r="L773" s="24">
        <v>0</v>
      </c>
      <c r="M773" s="24">
        <v>0</v>
      </c>
      <c r="N773" s="23">
        <v>3</v>
      </c>
      <c r="O773" s="24">
        <v>2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2</v>
      </c>
      <c r="M777" s="24">
        <v>0</v>
      </c>
      <c r="N777" s="23">
        <v>1</v>
      </c>
      <c r="O777" s="24">
        <v>2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4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2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1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SUBTOTAL(9,J5:J964)</f>
        <v>1147</v>
      </c>
      <c r="K2" s="4">
        <f t="shared" si="0"/>
        <v>1473</v>
      </c>
      <c r="L2" s="4">
        <f t="shared" si="0"/>
        <v>527</v>
      </c>
      <c r="M2" s="4">
        <f t="shared" ref="M2:T2" si="1">SUBTOTAL(9,M5:M963)</f>
        <v>183</v>
      </c>
      <c r="N2" s="4">
        <f t="shared" si="1"/>
        <v>1095</v>
      </c>
      <c r="O2" s="4">
        <f t="shared" si="1"/>
        <v>3140</v>
      </c>
      <c r="P2" s="4">
        <f t="shared" si="1"/>
        <v>3147</v>
      </c>
      <c r="Q2" s="4">
        <f t="shared" si="1"/>
        <v>466</v>
      </c>
      <c r="R2" s="4">
        <f t="shared" si="1"/>
        <v>1269</v>
      </c>
      <c r="S2" s="4">
        <f t="shared" si="1"/>
        <v>96</v>
      </c>
      <c r="T2" s="4">
        <f t="shared" si="1"/>
        <v>18</v>
      </c>
      <c r="U2" s="4"/>
      <c r="V2" s="4">
        <f t="shared" ref="V2:X2" si="2">SUBTOTAL(9,V5:V963)</f>
        <v>675</v>
      </c>
      <c r="W2" s="4">
        <f t="shared" si="2"/>
        <v>631</v>
      </c>
      <c r="X2" s="4">
        <f t="shared" si="2"/>
        <v>386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4</v>
      </c>
      <c r="L7" s="24">
        <v>2</v>
      </c>
      <c r="M7" s="24">
        <v>0</v>
      </c>
      <c r="N7" s="23">
        <v>3</v>
      </c>
      <c r="O7" s="24">
        <v>0</v>
      </c>
      <c r="P7" s="24">
        <v>9</v>
      </c>
      <c r="Q7" s="24">
        <v>2</v>
      </c>
      <c r="R7" s="24">
        <v>2</v>
      </c>
      <c r="S7" s="24">
        <v>0</v>
      </c>
      <c r="T7" s="24">
        <v>0</v>
      </c>
      <c r="U7" s="24"/>
      <c r="V7" s="24">
        <v>0</v>
      </c>
      <c r="W7" s="24">
        <v>5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0</v>
      </c>
      <c r="M8" s="24">
        <v>1</v>
      </c>
      <c r="N8" s="23">
        <v>0</v>
      </c>
      <c r="O8" s="24">
        <v>0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8</v>
      </c>
      <c r="L9" s="24">
        <v>3</v>
      </c>
      <c r="M9" s="24">
        <v>1</v>
      </c>
      <c r="N9" s="23">
        <v>4</v>
      </c>
      <c r="O9" s="24">
        <v>8</v>
      </c>
      <c r="P9" s="24">
        <v>16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4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24</v>
      </c>
      <c r="L10" s="24">
        <v>2</v>
      </c>
      <c r="M10" s="24">
        <v>0</v>
      </c>
      <c r="N10" s="23">
        <v>20</v>
      </c>
      <c r="O10" s="24">
        <v>23</v>
      </c>
      <c r="P10" s="24">
        <v>46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14</v>
      </c>
      <c r="W10" s="24">
        <v>1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18</v>
      </c>
      <c r="L11" s="24">
        <v>7</v>
      </c>
      <c r="M11" s="24">
        <v>5</v>
      </c>
      <c r="N11" s="23">
        <v>12</v>
      </c>
      <c r="O11" s="24">
        <v>44</v>
      </c>
      <c r="P11" s="24">
        <v>38</v>
      </c>
      <c r="Q11" s="24">
        <v>2</v>
      </c>
      <c r="R11" s="24">
        <v>35</v>
      </c>
      <c r="S11" s="24">
        <v>2</v>
      </c>
      <c r="T11" s="24">
        <v>0</v>
      </c>
      <c r="U11" s="24"/>
      <c r="V11" s="24">
        <v>11</v>
      </c>
      <c r="W11" s="24">
        <v>14</v>
      </c>
      <c r="X11" s="24">
        <v>8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11</v>
      </c>
      <c r="M12" s="24">
        <v>3</v>
      </c>
      <c r="N12" s="23">
        <v>17</v>
      </c>
      <c r="O12" s="24">
        <v>68</v>
      </c>
      <c r="P12" s="24">
        <v>48</v>
      </c>
      <c r="Q12" s="24">
        <v>13</v>
      </c>
      <c r="R12" s="24">
        <v>30</v>
      </c>
      <c r="S12" s="24">
        <v>2</v>
      </c>
      <c r="T12" s="24">
        <v>1</v>
      </c>
      <c r="U12" s="24"/>
      <c r="V12" s="24">
        <v>8</v>
      </c>
      <c r="W12" s="24">
        <v>9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2</v>
      </c>
      <c r="M13" s="24">
        <v>0</v>
      </c>
      <c r="N13" s="23">
        <v>15</v>
      </c>
      <c r="O13" s="24">
        <v>17</v>
      </c>
      <c r="P13" s="24">
        <v>34</v>
      </c>
      <c r="Q13" s="24">
        <v>36</v>
      </c>
      <c r="R13" s="24">
        <v>24</v>
      </c>
      <c r="S13" s="24">
        <v>4</v>
      </c>
      <c r="T13" s="24">
        <v>0</v>
      </c>
      <c r="U13" s="24"/>
      <c r="V13" s="24">
        <v>6</v>
      </c>
      <c r="W13" s="24">
        <v>8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8</v>
      </c>
      <c r="L14" s="24">
        <v>4</v>
      </c>
      <c r="M14" s="24">
        <v>0</v>
      </c>
      <c r="N14" s="23">
        <v>3</v>
      </c>
      <c r="O14" s="24">
        <v>11</v>
      </c>
      <c r="P14" s="24">
        <v>15</v>
      </c>
      <c r="Q14" s="24">
        <v>0</v>
      </c>
      <c r="R14" s="24">
        <v>0</v>
      </c>
      <c r="S14" s="24">
        <v>1</v>
      </c>
      <c r="T14" s="24">
        <v>1</v>
      </c>
      <c r="U14" s="24"/>
      <c r="V14" s="24">
        <v>5</v>
      </c>
      <c r="W14" s="24">
        <v>9</v>
      </c>
      <c r="X14" s="24">
        <v>2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4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15</v>
      </c>
      <c r="K16" s="24">
        <v>24</v>
      </c>
      <c r="L16" s="24">
        <v>7</v>
      </c>
      <c r="M16" s="24">
        <v>3</v>
      </c>
      <c r="N16" s="23">
        <v>15</v>
      </c>
      <c r="O16" s="24">
        <v>29</v>
      </c>
      <c r="P16" s="24">
        <v>46</v>
      </c>
      <c r="Q16" s="24">
        <v>0</v>
      </c>
      <c r="R16" s="24">
        <v>9</v>
      </c>
      <c r="S16" s="24">
        <v>1</v>
      </c>
      <c r="T16" s="24">
        <v>0</v>
      </c>
      <c r="U16" s="24"/>
      <c r="V16" s="24">
        <v>4</v>
      </c>
      <c r="W16" s="24">
        <v>6</v>
      </c>
      <c r="X16" s="24">
        <v>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10</v>
      </c>
      <c r="L17" s="24">
        <v>1</v>
      </c>
      <c r="M17" s="24">
        <v>1</v>
      </c>
      <c r="N17" s="23">
        <v>8</v>
      </c>
      <c r="O17" s="24">
        <v>23</v>
      </c>
      <c r="P17" s="24">
        <v>19</v>
      </c>
      <c r="Q17" s="24">
        <v>0</v>
      </c>
      <c r="R17" s="24">
        <v>10</v>
      </c>
      <c r="S17" s="24">
        <v>3</v>
      </c>
      <c r="T17" s="24">
        <v>1</v>
      </c>
      <c r="U17" s="24"/>
      <c r="V17" s="24">
        <v>7</v>
      </c>
      <c r="W17" s="24">
        <v>5</v>
      </c>
      <c r="X17" s="24">
        <v>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8</v>
      </c>
      <c r="L18" s="24">
        <v>1</v>
      </c>
      <c r="M18" s="24">
        <v>0</v>
      </c>
      <c r="N18" s="23">
        <v>3</v>
      </c>
      <c r="O18" s="24">
        <v>14</v>
      </c>
      <c r="P18" s="24">
        <v>12</v>
      </c>
      <c r="Q18" s="24">
        <v>3</v>
      </c>
      <c r="R18" s="24">
        <v>8</v>
      </c>
      <c r="S18" s="24">
        <v>0</v>
      </c>
      <c r="T18" s="24">
        <v>0</v>
      </c>
      <c r="U18" s="24"/>
      <c r="V18" s="24">
        <v>8</v>
      </c>
      <c r="W18" s="24">
        <v>6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33</v>
      </c>
      <c r="K19" s="24">
        <v>48</v>
      </c>
      <c r="L19" s="24">
        <v>13</v>
      </c>
      <c r="M19" s="24">
        <v>5</v>
      </c>
      <c r="N19" s="23">
        <v>32</v>
      </c>
      <c r="O19" s="24">
        <v>97</v>
      </c>
      <c r="P19" s="24">
        <v>94</v>
      </c>
      <c r="Q19" s="24">
        <v>1</v>
      </c>
      <c r="R19" s="24">
        <v>47</v>
      </c>
      <c r="S19" s="24">
        <v>3</v>
      </c>
      <c r="T19" s="24">
        <v>1</v>
      </c>
      <c r="U19" s="24"/>
      <c r="V19" s="24">
        <v>16</v>
      </c>
      <c r="W19" s="24">
        <v>19</v>
      </c>
      <c r="X19" s="24">
        <v>14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6</v>
      </c>
      <c r="L20" s="24">
        <v>4</v>
      </c>
      <c r="M20" s="24">
        <v>0</v>
      </c>
      <c r="N20" s="23">
        <v>1</v>
      </c>
      <c r="O20" s="24">
        <v>8</v>
      </c>
      <c r="P20" s="24">
        <v>11</v>
      </c>
      <c r="Q20" s="24">
        <v>1</v>
      </c>
      <c r="R20" s="24">
        <v>8</v>
      </c>
      <c r="S20" s="24">
        <v>1</v>
      </c>
      <c r="T20" s="24">
        <v>0</v>
      </c>
      <c r="U20" s="24"/>
      <c r="V20" s="24">
        <v>0</v>
      </c>
      <c r="W20" s="24">
        <v>4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5</v>
      </c>
      <c r="L21" s="24">
        <v>1</v>
      </c>
      <c r="M21" s="24">
        <v>0</v>
      </c>
      <c r="N21" s="23">
        <v>1</v>
      </c>
      <c r="O21" s="24">
        <v>5</v>
      </c>
      <c r="P21" s="24">
        <v>7</v>
      </c>
      <c r="Q21" s="24">
        <v>1</v>
      </c>
      <c r="R21" s="24">
        <v>9</v>
      </c>
      <c r="S21" s="24">
        <v>0</v>
      </c>
      <c r="T21" s="24">
        <v>0</v>
      </c>
      <c r="U21" s="24"/>
      <c r="V21" s="24">
        <v>1</v>
      </c>
      <c r="W21" s="24">
        <v>3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1</v>
      </c>
      <c r="N22" s="23">
        <v>0</v>
      </c>
      <c r="O22" s="24">
        <v>7</v>
      </c>
      <c r="P22" s="24">
        <v>0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4</v>
      </c>
      <c r="W22" s="24">
        <v>0</v>
      </c>
      <c r="X22" s="24">
        <v>2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3</v>
      </c>
      <c r="L25" s="24">
        <v>0</v>
      </c>
      <c r="M25" s="24">
        <v>0</v>
      </c>
      <c r="N25" s="23">
        <v>2</v>
      </c>
      <c r="O25" s="24">
        <v>9</v>
      </c>
      <c r="P25" s="24">
        <v>5</v>
      </c>
      <c r="Q25" s="24">
        <v>2</v>
      </c>
      <c r="R25" s="24">
        <v>2</v>
      </c>
      <c r="S25" s="24">
        <v>0</v>
      </c>
      <c r="T25" s="24">
        <v>0</v>
      </c>
      <c r="U25" s="24"/>
      <c r="V25" s="24">
        <v>2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16</v>
      </c>
      <c r="L26" s="24">
        <v>0</v>
      </c>
      <c r="M26" s="24">
        <v>0</v>
      </c>
      <c r="N26" s="23">
        <v>19</v>
      </c>
      <c r="O26" s="24">
        <v>48</v>
      </c>
      <c r="P26" s="24">
        <v>35</v>
      </c>
      <c r="Q26" s="24">
        <v>13</v>
      </c>
      <c r="R26" s="24">
        <v>24</v>
      </c>
      <c r="S26" s="24">
        <v>2</v>
      </c>
      <c r="T26" s="24">
        <v>0</v>
      </c>
      <c r="U26" s="24"/>
      <c r="V26" s="24">
        <v>24</v>
      </c>
      <c r="W26" s="24">
        <v>7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26</v>
      </c>
      <c r="L27" s="24">
        <v>2</v>
      </c>
      <c r="M27" s="24">
        <v>0</v>
      </c>
      <c r="N27" s="23">
        <v>25</v>
      </c>
      <c r="O27" s="24">
        <v>65</v>
      </c>
      <c r="P27" s="24">
        <v>54</v>
      </c>
      <c r="Q27" s="24">
        <v>35</v>
      </c>
      <c r="R27" s="24">
        <v>37</v>
      </c>
      <c r="S27" s="24">
        <v>3</v>
      </c>
      <c r="T27" s="24">
        <v>0</v>
      </c>
      <c r="U27" s="24"/>
      <c r="V27" s="24">
        <v>9</v>
      </c>
      <c r="W27" s="24">
        <v>11</v>
      </c>
      <c r="X27" s="24">
        <v>12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18</v>
      </c>
      <c r="K28" s="24">
        <v>55</v>
      </c>
      <c r="L28" s="24">
        <v>6</v>
      </c>
      <c r="M28" s="24">
        <v>1</v>
      </c>
      <c r="N28" s="23">
        <v>18</v>
      </c>
      <c r="O28" s="24">
        <v>33</v>
      </c>
      <c r="P28" s="24">
        <v>79</v>
      </c>
      <c r="Q28" s="24">
        <v>0</v>
      </c>
      <c r="R28" s="24">
        <v>11</v>
      </c>
      <c r="S28" s="24">
        <v>2</v>
      </c>
      <c r="T28" s="24">
        <v>1</v>
      </c>
      <c r="U28" s="24"/>
      <c r="V28" s="24">
        <v>19</v>
      </c>
      <c r="W28" s="24">
        <v>12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31</v>
      </c>
      <c r="L29" s="24">
        <v>7</v>
      </c>
      <c r="M29" s="24">
        <v>4</v>
      </c>
      <c r="N29" s="23">
        <v>19</v>
      </c>
      <c r="O29" s="24">
        <v>17</v>
      </c>
      <c r="P29" s="24">
        <v>58</v>
      </c>
      <c r="Q29" s="24">
        <v>27</v>
      </c>
      <c r="R29" s="24">
        <v>5</v>
      </c>
      <c r="S29" s="24">
        <v>4</v>
      </c>
      <c r="T29" s="24">
        <v>0</v>
      </c>
      <c r="U29" s="24"/>
      <c r="V29" s="24">
        <v>6</v>
      </c>
      <c r="W29" s="24">
        <v>14</v>
      </c>
      <c r="X29" s="24">
        <v>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20</v>
      </c>
      <c r="K30" s="24">
        <v>27</v>
      </c>
      <c r="L30" s="24">
        <v>15</v>
      </c>
      <c r="M30" s="24">
        <v>6</v>
      </c>
      <c r="N30" s="23">
        <v>20</v>
      </c>
      <c r="O30" s="24">
        <v>40</v>
      </c>
      <c r="P30" s="24">
        <v>62</v>
      </c>
      <c r="Q30" s="24">
        <v>0</v>
      </c>
      <c r="R30" s="24">
        <v>0</v>
      </c>
      <c r="S30" s="24">
        <v>1</v>
      </c>
      <c r="T30" s="24">
        <v>1</v>
      </c>
      <c r="U30" s="24"/>
      <c r="V30" s="24">
        <v>5</v>
      </c>
      <c r="W30" s="24">
        <v>8</v>
      </c>
      <c r="X30" s="24">
        <v>4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0</v>
      </c>
      <c r="M31" s="24">
        <v>0</v>
      </c>
      <c r="N31" s="23">
        <v>4</v>
      </c>
      <c r="O31" s="24">
        <v>6</v>
      </c>
      <c r="P31" s="24">
        <v>10</v>
      </c>
      <c r="Q31" s="24">
        <v>0</v>
      </c>
      <c r="R31" s="24">
        <v>7</v>
      </c>
      <c r="S31" s="24">
        <v>0</v>
      </c>
      <c r="T31" s="24">
        <v>0</v>
      </c>
      <c r="U31" s="24"/>
      <c r="V31" s="24">
        <v>6</v>
      </c>
      <c r="W31" s="24">
        <v>4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7</v>
      </c>
      <c r="L32" s="24">
        <v>1</v>
      </c>
      <c r="M32" s="24">
        <v>2</v>
      </c>
      <c r="N32" s="23">
        <v>7</v>
      </c>
      <c r="O32" s="24">
        <v>10</v>
      </c>
      <c r="P32" s="24">
        <v>15</v>
      </c>
      <c r="Q32" s="24">
        <v>9</v>
      </c>
      <c r="R32" s="24">
        <v>18</v>
      </c>
      <c r="S32" s="24">
        <v>3</v>
      </c>
      <c r="T32" s="24">
        <v>0</v>
      </c>
      <c r="U32" s="24"/>
      <c r="V32" s="24">
        <v>1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19</v>
      </c>
      <c r="L33" s="24">
        <v>1</v>
      </c>
      <c r="M33" s="24">
        <v>0</v>
      </c>
      <c r="N33" s="23">
        <v>10</v>
      </c>
      <c r="O33" s="24">
        <v>20</v>
      </c>
      <c r="P33" s="24">
        <v>30</v>
      </c>
      <c r="Q33" s="24">
        <v>0</v>
      </c>
      <c r="R33" s="24">
        <v>9</v>
      </c>
      <c r="S33" s="24">
        <v>3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1</v>
      </c>
      <c r="N34" s="23">
        <v>3</v>
      </c>
      <c r="O34" s="24">
        <v>3</v>
      </c>
      <c r="P34" s="24">
        <v>8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15</v>
      </c>
      <c r="L35" s="24">
        <v>4</v>
      </c>
      <c r="M35" s="24">
        <v>3</v>
      </c>
      <c r="N35" s="23">
        <v>16</v>
      </c>
      <c r="O35" s="24">
        <v>34</v>
      </c>
      <c r="P35" s="24">
        <v>35</v>
      </c>
      <c r="Q35" s="24">
        <v>0</v>
      </c>
      <c r="R35" s="24">
        <v>22</v>
      </c>
      <c r="S35" s="24">
        <v>2</v>
      </c>
      <c r="T35" s="24">
        <v>0</v>
      </c>
      <c r="U35" s="24"/>
      <c r="V35" s="24">
        <v>5</v>
      </c>
      <c r="W35" s="24">
        <v>8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3</v>
      </c>
      <c r="L36" s="24">
        <v>1</v>
      </c>
      <c r="M36" s="24">
        <v>0</v>
      </c>
      <c r="N36" s="23">
        <v>0</v>
      </c>
      <c r="O36" s="24">
        <v>4</v>
      </c>
      <c r="P36" s="24">
        <v>4</v>
      </c>
      <c r="Q36" s="24">
        <v>0</v>
      </c>
      <c r="R36" s="24">
        <v>0</v>
      </c>
      <c r="S36" s="24">
        <v>1</v>
      </c>
      <c r="T36" s="24">
        <v>1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2</v>
      </c>
      <c r="L38" s="24">
        <v>1</v>
      </c>
      <c r="M38" s="24">
        <v>1</v>
      </c>
      <c r="N38" s="23">
        <v>2</v>
      </c>
      <c r="O38" s="24">
        <v>5</v>
      </c>
      <c r="P38" s="24">
        <v>6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0</v>
      </c>
      <c r="W38" s="24">
        <v>1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2</v>
      </c>
      <c r="L40" s="24">
        <v>0</v>
      </c>
      <c r="M40" s="24">
        <v>0</v>
      </c>
      <c r="N40" s="23">
        <v>8</v>
      </c>
      <c r="O40" s="24">
        <v>25</v>
      </c>
      <c r="P40" s="24">
        <v>10</v>
      </c>
      <c r="Q40" s="24">
        <v>9</v>
      </c>
      <c r="R40" s="24">
        <v>33</v>
      </c>
      <c r="S40" s="24">
        <v>0</v>
      </c>
      <c r="T40" s="24">
        <v>0</v>
      </c>
      <c r="U40" s="24"/>
      <c r="V40" s="24">
        <v>15</v>
      </c>
      <c r="W40" s="24">
        <v>2</v>
      </c>
      <c r="X40" s="24">
        <v>12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1</v>
      </c>
      <c r="L43" s="24">
        <v>1</v>
      </c>
      <c r="M43" s="24">
        <v>0</v>
      </c>
      <c r="N43" s="23">
        <v>3</v>
      </c>
      <c r="O43" s="24">
        <v>3</v>
      </c>
      <c r="P43" s="24">
        <v>5</v>
      </c>
      <c r="Q43" s="24">
        <v>3</v>
      </c>
      <c r="R43" s="24">
        <v>2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2</v>
      </c>
      <c r="L44" s="24">
        <v>0</v>
      </c>
      <c r="M44" s="24">
        <v>0</v>
      </c>
      <c r="N44" s="23">
        <v>0</v>
      </c>
      <c r="O44" s="24">
        <v>0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1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1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3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8</v>
      </c>
      <c r="P52" s="24">
        <v>3</v>
      </c>
      <c r="Q52" s="24">
        <v>0</v>
      </c>
      <c r="R52" s="24">
        <v>2</v>
      </c>
      <c r="S52" s="24">
        <v>0</v>
      </c>
      <c r="T52" s="24">
        <v>1</v>
      </c>
      <c r="U52" s="24"/>
      <c r="V52" s="24">
        <v>4</v>
      </c>
      <c r="W52" s="24">
        <v>2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26</v>
      </c>
      <c r="L53" s="24">
        <v>15</v>
      </c>
      <c r="M53" s="24">
        <v>7</v>
      </c>
      <c r="N53" s="23">
        <v>12</v>
      </c>
      <c r="O53" s="24">
        <v>35</v>
      </c>
      <c r="P53" s="24">
        <v>53</v>
      </c>
      <c r="Q53" s="24">
        <v>10</v>
      </c>
      <c r="R53" s="24">
        <v>22</v>
      </c>
      <c r="S53" s="24">
        <v>0</v>
      </c>
      <c r="T53" s="24">
        <v>0</v>
      </c>
      <c r="U53" s="24"/>
      <c r="V53" s="24">
        <v>7</v>
      </c>
      <c r="W53" s="24">
        <v>23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3</v>
      </c>
      <c r="L55" s="24">
        <v>1</v>
      </c>
      <c r="M55" s="24">
        <v>0</v>
      </c>
      <c r="N55" s="23">
        <v>0</v>
      </c>
      <c r="O55" s="24">
        <v>10</v>
      </c>
      <c r="P55" s="24">
        <v>4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10</v>
      </c>
      <c r="W55" s="24">
        <v>4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2</v>
      </c>
      <c r="L56" s="24">
        <v>0</v>
      </c>
      <c r="M56" s="24">
        <v>0</v>
      </c>
      <c r="N56" s="23">
        <v>5</v>
      </c>
      <c r="O56" s="24">
        <v>6</v>
      </c>
      <c r="P56" s="24">
        <v>7</v>
      </c>
      <c r="Q56" s="24">
        <v>5</v>
      </c>
      <c r="R56" s="24">
        <v>15</v>
      </c>
      <c r="S56" s="24">
        <v>1</v>
      </c>
      <c r="T56" s="24">
        <v>0</v>
      </c>
      <c r="U56" s="24"/>
      <c r="V56" s="24">
        <v>0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2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6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28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1</v>
      </c>
      <c r="L64" s="24">
        <v>0</v>
      </c>
      <c r="M64" s="24">
        <v>0</v>
      </c>
      <c r="N64" s="23">
        <v>0</v>
      </c>
      <c r="O64" s="24">
        <v>8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0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5</v>
      </c>
      <c r="W65" s="24">
        <v>2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17</v>
      </c>
      <c r="L66" s="24">
        <v>9</v>
      </c>
      <c r="M66" s="24">
        <v>0</v>
      </c>
      <c r="N66" s="23">
        <v>12</v>
      </c>
      <c r="O66" s="24">
        <v>37</v>
      </c>
      <c r="P66" s="24">
        <v>39</v>
      </c>
      <c r="Q66" s="24">
        <v>1</v>
      </c>
      <c r="R66" s="24">
        <v>34</v>
      </c>
      <c r="S66" s="24">
        <v>0</v>
      </c>
      <c r="T66" s="24">
        <v>0</v>
      </c>
      <c r="U66" s="24"/>
      <c r="V66" s="24">
        <v>13</v>
      </c>
      <c r="W66" s="24">
        <v>8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1</v>
      </c>
      <c r="M67" s="24">
        <v>0</v>
      </c>
      <c r="N67" s="23">
        <v>0</v>
      </c>
      <c r="O67" s="24">
        <v>4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17</v>
      </c>
      <c r="L68" s="24">
        <v>5</v>
      </c>
      <c r="M68" s="24">
        <v>0</v>
      </c>
      <c r="N68" s="23">
        <v>7</v>
      </c>
      <c r="O68" s="24">
        <v>17</v>
      </c>
      <c r="P68" s="24">
        <v>29</v>
      </c>
      <c r="Q68" s="24">
        <v>7</v>
      </c>
      <c r="R68" s="24">
        <v>35</v>
      </c>
      <c r="S68" s="24">
        <v>0</v>
      </c>
      <c r="T68" s="24">
        <v>0</v>
      </c>
      <c r="U68" s="24"/>
      <c r="V68" s="24">
        <v>9</v>
      </c>
      <c r="W68" s="24">
        <v>11</v>
      </c>
      <c r="X68" s="24">
        <v>5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0</v>
      </c>
      <c r="M69" s="24">
        <v>0</v>
      </c>
      <c r="N69" s="23">
        <v>2</v>
      </c>
      <c r="O69" s="24">
        <v>4</v>
      </c>
      <c r="P69" s="24">
        <v>3</v>
      </c>
      <c r="Q69" s="24">
        <v>0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7</v>
      </c>
      <c r="P70" s="24">
        <v>4</v>
      </c>
      <c r="Q70" s="24">
        <v>0</v>
      </c>
      <c r="R70" s="24">
        <v>3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0</v>
      </c>
      <c r="M71" s="24">
        <v>0</v>
      </c>
      <c r="N71" s="23">
        <v>0</v>
      </c>
      <c r="O71" s="24">
        <v>1</v>
      </c>
      <c r="P71" s="24">
        <v>1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6</v>
      </c>
      <c r="L72" s="24">
        <v>0</v>
      </c>
      <c r="M72" s="24">
        <v>0</v>
      </c>
      <c r="N72" s="23">
        <v>1</v>
      </c>
      <c r="O72" s="24">
        <v>8</v>
      </c>
      <c r="P72" s="24">
        <v>8</v>
      </c>
      <c r="Q72" s="24">
        <v>1</v>
      </c>
      <c r="R72" s="24">
        <v>17</v>
      </c>
      <c r="S72" s="24">
        <v>0</v>
      </c>
      <c r="T72" s="24">
        <v>1</v>
      </c>
      <c r="U72" s="24"/>
      <c r="V72" s="24">
        <v>1</v>
      </c>
      <c r="W72" s="24">
        <v>1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8</v>
      </c>
      <c r="K73" s="24">
        <v>9</v>
      </c>
      <c r="L73" s="24">
        <v>1</v>
      </c>
      <c r="M73" s="24">
        <v>0</v>
      </c>
      <c r="N73" s="23">
        <v>8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0</v>
      </c>
      <c r="N74" s="23">
        <v>1</v>
      </c>
      <c r="O74" s="24">
        <v>4</v>
      </c>
      <c r="P74" s="24">
        <v>3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2</v>
      </c>
      <c r="L75" s="24">
        <v>1</v>
      </c>
      <c r="M75" s="24">
        <v>1</v>
      </c>
      <c r="N75" s="23">
        <v>2</v>
      </c>
      <c r="O75" s="24">
        <v>8</v>
      </c>
      <c r="P75" s="24">
        <v>5</v>
      </c>
      <c r="Q75" s="24">
        <v>2</v>
      </c>
      <c r="R75" s="24">
        <v>6</v>
      </c>
      <c r="S75" s="24">
        <v>0</v>
      </c>
      <c r="T75" s="24">
        <v>0</v>
      </c>
      <c r="U75" s="24"/>
      <c r="V75" s="24">
        <v>2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1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11</v>
      </c>
      <c r="L78" s="24">
        <v>1</v>
      </c>
      <c r="M78" s="24">
        <v>0</v>
      </c>
      <c r="N78" s="23">
        <v>7</v>
      </c>
      <c r="O78" s="24">
        <v>15</v>
      </c>
      <c r="P78" s="24">
        <v>19</v>
      </c>
      <c r="Q78" s="24">
        <v>8</v>
      </c>
      <c r="R78" s="24">
        <v>16</v>
      </c>
      <c r="S78" s="24">
        <v>2</v>
      </c>
      <c r="T78" s="24">
        <v>0</v>
      </c>
      <c r="U78" s="24"/>
      <c r="V78" s="24">
        <v>2</v>
      </c>
      <c r="W78" s="24">
        <v>4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1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3</v>
      </c>
      <c r="K80" s="24">
        <v>1</v>
      </c>
      <c r="L80" s="24">
        <v>1</v>
      </c>
      <c r="M80" s="24">
        <v>0</v>
      </c>
      <c r="N80" s="23">
        <v>3</v>
      </c>
      <c r="O80" s="24">
        <v>5</v>
      </c>
      <c r="P80" s="24">
        <v>5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6</v>
      </c>
      <c r="P81" s="24">
        <v>0</v>
      </c>
      <c r="Q81" s="24">
        <v>2</v>
      </c>
      <c r="R81" s="24">
        <v>0</v>
      </c>
      <c r="S81" s="24">
        <v>0</v>
      </c>
      <c r="T81" s="24">
        <v>0</v>
      </c>
      <c r="U81" s="24"/>
      <c r="V81" s="24">
        <v>2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2</v>
      </c>
      <c r="P82" s="24">
        <v>1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1</v>
      </c>
      <c r="L83" s="24">
        <v>0</v>
      </c>
      <c r="M83" s="24">
        <v>0</v>
      </c>
      <c r="N83" s="23">
        <v>1</v>
      </c>
      <c r="O83" s="24">
        <v>2</v>
      </c>
      <c r="P83" s="24">
        <v>2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2</v>
      </c>
      <c r="W83" s="24">
        <v>1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1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0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1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4</v>
      </c>
      <c r="K91" s="24">
        <v>0</v>
      </c>
      <c r="L91" s="24">
        <v>0</v>
      </c>
      <c r="M91" s="24">
        <v>0</v>
      </c>
      <c r="N91" s="23">
        <v>4</v>
      </c>
      <c r="O91" s="24">
        <v>3</v>
      </c>
      <c r="P91" s="24">
        <v>4</v>
      </c>
      <c r="Q91" s="24">
        <v>4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29</v>
      </c>
      <c r="K92" s="24">
        <v>43</v>
      </c>
      <c r="L92" s="24">
        <v>10</v>
      </c>
      <c r="M92" s="24">
        <v>2</v>
      </c>
      <c r="N92" s="23">
        <v>29</v>
      </c>
      <c r="O92" s="24">
        <v>86</v>
      </c>
      <c r="P92" s="24">
        <v>82</v>
      </c>
      <c r="Q92" s="24">
        <v>13</v>
      </c>
      <c r="R92" s="24">
        <v>48</v>
      </c>
      <c r="S92" s="24">
        <v>1</v>
      </c>
      <c r="T92" s="24">
        <v>1</v>
      </c>
      <c r="U92" s="24"/>
      <c r="V92" s="24">
        <v>19</v>
      </c>
      <c r="W92" s="24">
        <v>16</v>
      </c>
      <c r="X92" s="24">
        <v>11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8</v>
      </c>
      <c r="K93" s="24">
        <v>3</v>
      </c>
      <c r="L93" s="24">
        <v>0</v>
      </c>
      <c r="M93" s="24">
        <v>2</v>
      </c>
      <c r="N93" s="23">
        <v>6</v>
      </c>
      <c r="O93" s="24">
        <v>13</v>
      </c>
      <c r="P93" s="24">
        <v>11</v>
      </c>
      <c r="Q93" s="24">
        <v>5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0</v>
      </c>
      <c r="X93" s="24">
        <v>2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2</v>
      </c>
      <c r="L94" s="24">
        <v>7</v>
      </c>
      <c r="M94" s="24">
        <v>0</v>
      </c>
      <c r="N94" s="23">
        <v>0</v>
      </c>
      <c r="O94" s="24">
        <v>8</v>
      </c>
      <c r="P94" s="24">
        <v>9</v>
      </c>
      <c r="Q94" s="24">
        <v>0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5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0</v>
      </c>
      <c r="M97" s="24">
        <v>0</v>
      </c>
      <c r="N97" s="23">
        <v>1</v>
      </c>
      <c r="O97" s="24">
        <v>6</v>
      </c>
      <c r="P97" s="24">
        <v>5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5</v>
      </c>
      <c r="L98" s="24">
        <v>0</v>
      </c>
      <c r="M98" s="24">
        <v>0</v>
      </c>
      <c r="N98" s="23">
        <v>3</v>
      </c>
      <c r="O98" s="24">
        <v>7</v>
      </c>
      <c r="P98" s="24">
        <v>8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4</v>
      </c>
      <c r="L99" s="24">
        <v>5</v>
      </c>
      <c r="M99" s="24">
        <v>0</v>
      </c>
      <c r="N99" s="23">
        <v>4</v>
      </c>
      <c r="O99" s="24">
        <v>7</v>
      </c>
      <c r="P99" s="24">
        <v>13</v>
      </c>
      <c r="Q99" s="24">
        <v>3</v>
      </c>
      <c r="R99" s="24">
        <v>10</v>
      </c>
      <c r="S99" s="24">
        <v>0</v>
      </c>
      <c r="T99" s="24">
        <v>0</v>
      </c>
      <c r="U99" s="24"/>
      <c r="V99" s="24">
        <v>1</v>
      </c>
      <c r="W99" s="24">
        <v>3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3</v>
      </c>
      <c r="K100" s="24">
        <v>0</v>
      </c>
      <c r="L100" s="24">
        <v>5</v>
      </c>
      <c r="M100" s="24">
        <v>0</v>
      </c>
      <c r="N100" s="23">
        <v>3</v>
      </c>
      <c r="O100" s="24">
        <v>8</v>
      </c>
      <c r="P100" s="24">
        <v>8</v>
      </c>
      <c r="Q100" s="24">
        <v>3</v>
      </c>
      <c r="R100" s="24">
        <v>7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0</v>
      </c>
      <c r="M101" s="24">
        <v>0</v>
      </c>
      <c r="N101" s="23">
        <v>0</v>
      </c>
      <c r="O101" s="24">
        <v>1</v>
      </c>
      <c r="P101" s="24">
        <v>1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5</v>
      </c>
      <c r="L102" s="24">
        <v>6</v>
      </c>
      <c r="M102" s="24">
        <v>0</v>
      </c>
      <c r="N102" s="23">
        <v>5</v>
      </c>
      <c r="O102" s="24">
        <v>25</v>
      </c>
      <c r="P102" s="24">
        <v>16</v>
      </c>
      <c r="Q102" s="24">
        <v>3</v>
      </c>
      <c r="R102" s="24">
        <v>19</v>
      </c>
      <c r="S102" s="24">
        <v>0</v>
      </c>
      <c r="T102" s="24">
        <v>0</v>
      </c>
      <c r="U102" s="24"/>
      <c r="V102" s="24">
        <v>1</v>
      </c>
      <c r="W102" s="24">
        <v>5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3</v>
      </c>
      <c r="M103" s="24">
        <v>0</v>
      </c>
      <c r="N103" s="23">
        <v>1</v>
      </c>
      <c r="O103" s="24">
        <v>13</v>
      </c>
      <c r="P103" s="24">
        <v>6</v>
      </c>
      <c r="Q103" s="24">
        <v>0</v>
      </c>
      <c r="R103" s="24">
        <v>14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0</v>
      </c>
      <c r="L105" s="24">
        <v>0</v>
      </c>
      <c r="M105" s="24">
        <v>0</v>
      </c>
      <c r="N105" s="23">
        <v>2</v>
      </c>
      <c r="O105" s="24">
        <v>2</v>
      </c>
      <c r="P105" s="24">
        <v>2</v>
      </c>
      <c r="Q105" s="24">
        <v>2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3</v>
      </c>
      <c r="L106" s="24">
        <v>2</v>
      </c>
      <c r="M106" s="24">
        <v>0</v>
      </c>
      <c r="N106" s="23">
        <v>14</v>
      </c>
      <c r="O106" s="24">
        <v>6</v>
      </c>
      <c r="P106" s="24">
        <v>19</v>
      </c>
      <c r="Q106" s="24">
        <v>3</v>
      </c>
      <c r="R106" s="24">
        <v>0</v>
      </c>
      <c r="S106" s="24">
        <v>0</v>
      </c>
      <c r="T106" s="24">
        <v>0</v>
      </c>
      <c r="U106" s="24"/>
      <c r="V106" s="24">
        <v>3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7</v>
      </c>
      <c r="K110" s="24">
        <v>5</v>
      </c>
      <c r="L110" s="24">
        <v>0</v>
      </c>
      <c r="M110" s="24">
        <v>0</v>
      </c>
      <c r="N110" s="23">
        <v>7</v>
      </c>
      <c r="O110" s="24">
        <v>18</v>
      </c>
      <c r="P110" s="24">
        <v>12</v>
      </c>
      <c r="Q110" s="24">
        <v>0</v>
      </c>
      <c r="R110" s="24">
        <v>4</v>
      </c>
      <c r="S110" s="24">
        <v>0</v>
      </c>
      <c r="T110" s="24">
        <v>0</v>
      </c>
      <c r="U110" s="24"/>
      <c r="V110" s="24">
        <v>4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1</v>
      </c>
      <c r="L112" s="24">
        <v>1</v>
      </c>
      <c r="M112" s="24">
        <v>0</v>
      </c>
      <c r="N112" s="23">
        <v>0</v>
      </c>
      <c r="O112" s="24">
        <v>28</v>
      </c>
      <c r="P112" s="24">
        <v>2</v>
      </c>
      <c r="Q112" s="24">
        <v>12</v>
      </c>
      <c r="R112" s="24">
        <v>11</v>
      </c>
      <c r="S112" s="24">
        <v>0</v>
      </c>
      <c r="T112" s="24">
        <v>0</v>
      </c>
      <c r="U112" s="24"/>
      <c r="V112" s="24">
        <v>6</v>
      </c>
      <c r="W112" s="24">
        <v>2</v>
      </c>
      <c r="X112" s="24">
        <v>7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1</v>
      </c>
      <c r="L113" s="24">
        <v>1</v>
      </c>
      <c r="M113" s="24">
        <v>0</v>
      </c>
      <c r="N113" s="23">
        <v>0</v>
      </c>
      <c r="O113" s="24">
        <v>2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11</v>
      </c>
      <c r="L114" s="24">
        <v>2</v>
      </c>
      <c r="M114" s="24">
        <v>0</v>
      </c>
      <c r="N114" s="23">
        <v>6</v>
      </c>
      <c r="O114" s="24">
        <v>18</v>
      </c>
      <c r="P114" s="24">
        <v>19</v>
      </c>
      <c r="Q114" s="24">
        <v>7</v>
      </c>
      <c r="R114" s="24">
        <v>21</v>
      </c>
      <c r="S114" s="24">
        <v>1</v>
      </c>
      <c r="T114" s="24">
        <v>0</v>
      </c>
      <c r="U114" s="24"/>
      <c r="V114" s="24">
        <v>0</v>
      </c>
      <c r="W114" s="24">
        <v>2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0</v>
      </c>
      <c r="P115" s="24">
        <v>3</v>
      </c>
      <c r="Q115" s="24">
        <v>1</v>
      </c>
      <c r="R115" s="24">
        <v>0</v>
      </c>
      <c r="S115" s="24">
        <v>0</v>
      </c>
      <c r="T115" s="24">
        <v>1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2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3</v>
      </c>
      <c r="L118" s="24">
        <v>2</v>
      </c>
      <c r="M118" s="24">
        <v>0</v>
      </c>
      <c r="N118" s="23">
        <v>3</v>
      </c>
      <c r="O118" s="24">
        <v>6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14</v>
      </c>
      <c r="K119" s="24">
        <v>14</v>
      </c>
      <c r="L119" s="24">
        <v>7</v>
      </c>
      <c r="M119" s="24">
        <v>2</v>
      </c>
      <c r="N119" s="23">
        <v>9</v>
      </c>
      <c r="O119" s="24">
        <v>62</v>
      </c>
      <c r="P119" s="24">
        <v>35</v>
      </c>
      <c r="Q119" s="24">
        <v>3</v>
      </c>
      <c r="R119" s="24">
        <v>2</v>
      </c>
      <c r="S119" s="24">
        <v>1</v>
      </c>
      <c r="T119" s="24">
        <v>0</v>
      </c>
      <c r="U119" s="24"/>
      <c r="V119" s="24">
        <v>22</v>
      </c>
      <c r="W119" s="24">
        <v>3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20</v>
      </c>
      <c r="P120" s="24">
        <v>0</v>
      </c>
      <c r="Q120" s="24">
        <v>2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3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9</v>
      </c>
      <c r="L122" s="24">
        <v>8</v>
      </c>
      <c r="M122" s="24">
        <v>1</v>
      </c>
      <c r="N122" s="23">
        <v>4</v>
      </c>
      <c r="O122" s="24">
        <v>17</v>
      </c>
      <c r="P122" s="24">
        <v>23</v>
      </c>
      <c r="Q122" s="24">
        <v>6</v>
      </c>
      <c r="R122" s="24">
        <v>22</v>
      </c>
      <c r="S122" s="24">
        <v>0</v>
      </c>
      <c r="T122" s="24">
        <v>0</v>
      </c>
      <c r="U122" s="24"/>
      <c r="V122" s="24">
        <v>0</v>
      </c>
      <c r="W122" s="24">
        <v>3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5</v>
      </c>
      <c r="K123" s="24">
        <v>1</v>
      </c>
      <c r="L123" s="24">
        <v>0</v>
      </c>
      <c r="M123" s="24">
        <v>0</v>
      </c>
      <c r="N123" s="23">
        <v>5</v>
      </c>
      <c r="O123" s="24">
        <v>14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1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16</v>
      </c>
      <c r="L124" s="24">
        <v>10</v>
      </c>
      <c r="M124" s="24">
        <v>0</v>
      </c>
      <c r="N124" s="23">
        <v>5</v>
      </c>
      <c r="O124" s="24">
        <v>26</v>
      </c>
      <c r="P124" s="24">
        <v>32</v>
      </c>
      <c r="Q124" s="24">
        <v>1</v>
      </c>
      <c r="R124" s="24">
        <v>35</v>
      </c>
      <c r="S124" s="24">
        <v>0</v>
      </c>
      <c r="T124" s="24">
        <v>0</v>
      </c>
      <c r="U124" s="24"/>
      <c r="V124" s="24">
        <v>3</v>
      </c>
      <c r="W124" s="24">
        <v>13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2</v>
      </c>
      <c r="L126" s="24">
        <v>0</v>
      </c>
      <c r="M126" s="24">
        <v>0</v>
      </c>
      <c r="N126" s="23">
        <v>3</v>
      </c>
      <c r="O126" s="24">
        <v>7</v>
      </c>
      <c r="P126" s="24">
        <v>5</v>
      </c>
      <c r="Q126" s="24">
        <v>2</v>
      </c>
      <c r="R126" s="24">
        <v>8</v>
      </c>
      <c r="S126" s="24">
        <v>2</v>
      </c>
      <c r="T126" s="24">
        <v>0</v>
      </c>
      <c r="U126" s="24"/>
      <c r="V126" s="24">
        <v>1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0</v>
      </c>
      <c r="M127" s="24">
        <v>0</v>
      </c>
      <c r="N127" s="23">
        <v>4</v>
      </c>
      <c r="O127" s="24">
        <v>7</v>
      </c>
      <c r="P127" s="24">
        <v>5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6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0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7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5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18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0</v>
      </c>
      <c r="X136" s="24">
        <v>5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6</v>
      </c>
      <c r="L137" s="24">
        <v>6</v>
      </c>
      <c r="M137" s="24">
        <v>3</v>
      </c>
      <c r="N137" s="23">
        <v>1</v>
      </c>
      <c r="O137" s="24">
        <v>4</v>
      </c>
      <c r="P137" s="24">
        <v>13</v>
      </c>
      <c r="Q137" s="24">
        <v>1</v>
      </c>
      <c r="R137" s="24">
        <v>14</v>
      </c>
      <c r="S137" s="24">
        <v>0</v>
      </c>
      <c r="T137" s="24">
        <v>0</v>
      </c>
      <c r="U137" s="24"/>
      <c r="V137" s="24">
        <v>1</v>
      </c>
      <c r="W137" s="24">
        <v>2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4</v>
      </c>
      <c r="K138" s="24">
        <v>5</v>
      </c>
      <c r="L138" s="24">
        <v>0</v>
      </c>
      <c r="M138" s="24">
        <v>0</v>
      </c>
      <c r="N138" s="23">
        <v>4</v>
      </c>
      <c r="O138" s="24">
        <v>8</v>
      </c>
      <c r="P138" s="24">
        <v>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1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0</v>
      </c>
      <c r="M139" s="24">
        <v>0</v>
      </c>
      <c r="N139" s="23">
        <v>1</v>
      </c>
      <c r="O139" s="24">
        <v>1</v>
      </c>
      <c r="P139" s="24">
        <v>2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3</v>
      </c>
      <c r="L140" s="24">
        <v>0</v>
      </c>
      <c r="M140" s="24">
        <v>0</v>
      </c>
      <c r="N140" s="23">
        <v>0</v>
      </c>
      <c r="O140" s="24">
        <v>1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0</v>
      </c>
      <c r="L141" s="24">
        <v>0</v>
      </c>
      <c r="M141" s="24">
        <v>0</v>
      </c>
      <c r="N141" s="23">
        <v>2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4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1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5</v>
      </c>
      <c r="K144" s="24">
        <v>0</v>
      </c>
      <c r="L144" s="24">
        <v>0</v>
      </c>
      <c r="M144" s="24">
        <v>0</v>
      </c>
      <c r="N144" s="23">
        <v>3</v>
      </c>
      <c r="O144" s="24">
        <v>6</v>
      </c>
      <c r="P144" s="24">
        <v>5</v>
      </c>
      <c r="Q144" s="24">
        <v>3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11</v>
      </c>
      <c r="L146" s="24">
        <v>3</v>
      </c>
      <c r="M146" s="24">
        <v>1</v>
      </c>
      <c r="N146" s="23">
        <v>5</v>
      </c>
      <c r="O146" s="24">
        <v>9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</v>
      </c>
      <c r="W146" s="24">
        <v>10</v>
      </c>
      <c r="X146" s="24">
        <v>4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4</v>
      </c>
      <c r="K147" s="24">
        <v>1</v>
      </c>
      <c r="L147" s="24">
        <v>1</v>
      </c>
      <c r="M147" s="24">
        <v>0</v>
      </c>
      <c r="N147" s="23">
        <v>3</v>
      </c>
      <c r="O147" s="24">
        <v>6</v>
      </c>
      <c r="P147" s="24">
        <v>6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3</v>
      </c>
      <c r="W147" s="24">
        <v>1</v>
      </c>
      <c r="X147" s="24">
        <v>1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3</v>
      </c>
      <c r="L148" s="24">
        <v>2</v>
      </c>
      <c r="M148" s="24">
        <v>1</v>
      </c>
      <c r="N148" s="23">
        <v>2</v>
      </c>
      <c r="O148" s="24">
        <v>5</v>
      </c>
      <c r="P148" s="24">
        <v>8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0</v>
      </c>
      <c r="M149" s="24">
        <v>0</v>
      </c>
      <c r="N149" s="23">
        <v>0</v>
      </c>
      <c r="O149" s="24">
        <v>4</v>
      </c>
      <c r="P149" s="24">
        <v>2</v>
      </c>
      <c r="Q149" s="24">
        <v>1</v>
      </c>
      <c r="R149" s="24">
        <v>6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12</v>
      </c>
      <c r="L150" s="24">
        <v>1</v>
      </c>
      <c r="M150" s="24">
        <v>0</v>
      </c>
      <c r="N150" s="23">
        <v>23</v>
      </c>
      <c r="O150" s="24">
        <v>29</v>
      </c>
      <c r="P150" s="24">
        <v>36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4</v>
      </c>
      <c r="W150" s="24">
        <v>4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3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12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0</v>
      </c>
      <c r="L157" s="24">
        <v>0</v>
      </c>
      <c r="M157" s="24">
        <v>0</v>
      </c>
      <c r="N157" s="23">
        <v>1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8</v>
      </c>
      <c r="L161" s="24">
        <v>7</v>
      </c>
      <c r="M161" s="24">
        <v>0</v>
      </c>
      <c r="N161" s="23">
        <v>6</v>
      </c>
      <c r="O161" s="24">
        <v>16</v>
      </c>
      <c r="P161" s="24">
        <v>21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2</v>
      </c>
      <c r="W161" s="24">
        <v>5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0</v>
      </c>
      <c r="M163" s="24">
        <v>0</v>
      </c>
      <c r="N163" s="23">
        <v>3</v>
      </c>
      <c r="O163" s="24">
        <v>5</v>
      </c>
      <c r="P163" s="24">
        <v>4</v>
      </c>
      <c r="Q163" s="24">
        <v>4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4</v>
      </c>
      <c r="L164" s="24">
        <v>0</v>
      </c>
      <c r="M164" s="24">
        <v>1</v>
      </c>
      <c r="N164" s="23">
        <v>2</v>
      </c>
      <c r="O164" s="24">
        <v>9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1</v>
      </c>
      <c r="M165" s="24">
        <v>0</v>
      </c>
      <c r="N165" s="23">
        <v>0</v>
      </c>
      <c r="O165" s="24">
        <v>0</v>
      </c>
      <c r="P165" s="24">
        <v>2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0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1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1</v>
      </c>
      <c r="L169" s="24">
        <v>0</v>
      </c>
      <c r="M169" s="24">
        <v>0</v>
      </c>
      <c r="N169" s="23">
        <v>4</v>
      </c>
      <c r="O169" s="24">
        <v>5</v>
      </c>
      <c r="P169" s="24">
        <v>5</v>
      </c>
      <c r="Q169" s="24">
        <v>3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2</v>
      </c>
      <c r="L170" s="24">
        <v>1</v>
      </c>
      <c r="M170" s="24">
        <v>3</v>
      </c>
      <c r="N170" s="23">
        <v>3</v>
      </c>
      <c r="O170" s="24">
        <v>9</v>
      </c>
      <c r="P170" s="24">
        <v>6</v>
      </c>
      <c r="Q170" s="24">
        <v>0</v>
      </c>
      <c r="R170" s="24">
        <v>1</v>
      </c>
      <c r="S170" s="24">
        <v>0</v>
      </c>
      <c r="T170" s="24">
        <v>0</v>
      </c>
      <c r="U170" s="24"/>
      <c r="V170" s="24">
        <v>2</v>
      </c>
      <c r="W170" s="24">
        <v>2</v>
      </c>
      <c r="X170" s="24">
        <v>4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1</v>
      </c>
      <c r="M171" s="24">
        <v>3</v>
      </c>
      <c r="N171" s="23">
        <v>0</v>
      </c>
      <c r="O171" s="24">
        <v>2</v>
      </c>
      <c r="P171" s="24">
        <v>2</v>
      </c>
      <c r="Q171" s="24">
        <v>1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1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3</v>
      </c>
      <c r="P173" s="24">
        <v>2</v>
      </c>
      <c r="Q173" s="24">
        <v>2</v>
      </c>
      <c r="R173" s="24">
        <v>4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0</v>
      </c>
      <c r="N175" s="23">
        <v>1</v>
      </c>
      <c r="O175" s="24">
        <v>2</v>
      </c>
      <c r="P175" s="24">
        <v>4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3</v>
      </c>
      <c r="K176" s="24">
        <v>1</v>
      </c>
      <c r="L176" s="24">
        <v>2</v>
      </c>
      <c r="M176" s="24">
        <v>1</v>
      </c>
      <c r="N176" s="23">
        <v>3</v>
      </c>
      <c r="O176" s="24">
        <v>6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1</v>
      </c>
      <c r="W176" s="24">
        <v>2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0</v>
      </c>
      <c r="L177" s="24">
        <v>1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0</v>
      </c>
      <c r="M178" s="24">
        <v>0</v>
      </c>
      <c r="N178" s="23">
        <v>2</v>
      </c>
      <c r="O178" s="24">
        <v>3</v>
      </c>
      <c r="P178" s="24">
        <v>3</v>
      </c>
      <c r="Q178" s="24">
        <v>1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2</v>
      </c>
      <c r="L182" s="24">
        <v>0</v>
      </c>
      <c r="M182" s="24">
        <v>0</v>
      </c>
      <c r="N182" s="23">
        <v>3</v>
      </c>
      <c r="O182" s="24">
        <v>6</v>
      </c>
      <c r="P182" s="24">
        <v>5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5</v>
      </c>
      <c r="W182" s="24">
        <v>2</v>
      </c>
      <c r="X182" s="24">
        <v>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0</v>
      </c>
      <c r="M183" s="24">
        <v>0</v>
      </c>
      <c r="N183" s="23">
        <v>3</v>
      </c>
      <c r="O183" s="24">
        <v>5</v>
      </c>
      <c r="P183" s="24">
        <v>4</v>
      </c>
      <c r="Q183" s="24">
        <v>3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3</v>
      </c>
      <c r="M184" s="24">
        <v>0</v>
      </c>
      <c r="N184" s="23">
        <v>1</v>
      </c>
      <c r="O184" s="24">
        <v>5</v>
      </c>
      <c r="P184" s="24">
        <v>7</v>
      </c>
      <c r="Q184" s="24">
        <v>1</v>
      </c>
      <c r="R184" s="24">
        <v>6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13</v>
      </c>
      <c r="M185" s="24">
        <v>0</v>
      </c>
      <c r="N185" s="23">
        <v>20</v>
      </c>
      <c r="O185" s="24">
        <v>49</v>
      </c>
      <c r="P185" s="24">
        <v>48</v>
      </c>
      <c r="Q185" s="24">
        <v>20</v>
      </c>
      <c r="R185" s="24">
        <v>59</v>
      </c>
      <c r="S185" s="24">
        <v>4</v>
      </c>
      <c r="T185" s="24">
        <v>0</v>
      </c>
      <c r="U185" s="24"/>
      <c r="V185" s="24">
        <v>7</v>
      </c>
      <c r="W185" s="24">
        <v>21</v>
      </c>
      <c r="X185" s="24">
        <v>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2</v>
      </c>
      <c r="L186" s="24">
        <v>7</v>
      </c>
      <c r="M186" s="24">
        <v>0</v>
      </c>
      <c r="N186" s="23">
        <v>7</v>
      </c>
      <c r="O186" s="24">
        <v>7</v>
      </c>
      <c r="P186" s="24">
        <v>16</v>
      </c>
      <c r="Q186" s="24">
        <v>6</v>
      </c>
      <c r="R186" s="24">
        <v>17</v>
      </c>
      <c r="S186" s="24">
        <v>0</v>
      </c>
      <c r="T186" s="24">
        <v>0</v>
      </c>
      <c r="U186" s="24"/>
      <c r="V186" s="24">
        <v>0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19</v>
      </c>
      <c r="L187" s="24">
        <v>7</v>
      </c>
      <c r="M187" s="24">
        <v>1</v>
      </c>
      <c r="N187" s="23">
        <v>10</v>
      </c>
      <c r="O187" s="24">
        <v>41</v>
      </c>
      <c r="P187" s="24">
        <v>36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1</v>
      </c>
      <c r="W187" s="24">
        <v>9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5</v>
      </c>
      <c r="K188" s="24">
        <v>6</v>
      </c>
      <c r="L188" s="24">
        <v>1</v>
      </c>
      <c r="M188" s="24">
        <v>1</v>
      </c>
      <c r="N188" s="23">
        <v>5</v>
      </c>
      <c r="O188" s="24">
        <v>3</v>
      </c>
      <c r="P188" s="24">
        <v>12</v>
      </c>
      <c r="Q188" s="24">
        <v>5</v>
      </c>
      <c r="R188" s="24">
        <v>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0</v>
      </c>
      <c r="P189" s="24">
        <v>9</v>
      </c>
      <c r="Q189" s="24">
        <v>3</v>
      </c>
      <c r="R189" s="24">
        <v>14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0</v>
      </c>
      <c r="M190" s="24">
        <v>1</v>
      </c>
      <c r="N190" s="23">
        <v>0</v>
      </c>
      <c r="O190" s="24">
        <v>1</v>
      </c>
      <c r="P190" s="24">
        <v>1</v>
      </c>
      <c r="Q190" s="24">
        <v>0</v>
      </c>
      <c r="R190" s="24">
        <v>7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10</v>
      </c>
      <c r="M191" s="24">
        <v>0</v>
      </c>
      <c r="N191" s="23">
        <v>2</v>
      </c>
      <c r="O191" s="24">
        <v>14</v>
      </c>
      <c r="P191" s="24">
        <v>26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5</v>
      </c>
      <c r="L192" s="24">
        <v>1</v>
      </c>
      <c r="M192" s="24">
        <v>3</v>
      </c>
      <c r="N192" s="23">
        <v>2</v>
      </c>
      <c r="O192" s="24">
        <v>5</v>
      </c>
      <c r="P192" s="24">
        <v>8</v>
      </c>
      <c r="Q192" s="24">
        <v>0</v>
      </c>
      <c r="R192" s="24">
        <v>0</v>
      </c>
      <c r="S192" s="24">
        <v>0</v>
      </c>
      <c r="T192" s="24">
        <v>1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8</v>
      </c>
      <c r="L193" s="24">
        <v>3</v>
      </c>
      <c r="M193" s="24">
        <v>6</v>
      </c>
      <c r="N193" s="23">
        <v>5</v>
      </c>
      <c r="O193" s="24">
        <v>11</v>
      </c>
      <c r="P193" s="24">
        <v>16</v>
      </c>
      <c r="Q193" s="24">
        <v>4</v>
      </c>
      <c r="R193" s="24">
        <v>11</v>
      </c>
      <c r="S193" s="24">
        <v>5</v>
      </c>
      <c r="T193" s="24">
        <v>0</v>
      </c>
      <c r="U193" s="24"/>
      <c r="V193" s="24">
        <v>5</v>
      </c>
      <c r="W193" s="24">
        <v>6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4</v>
      </c>
      <c r="P194" s="24">
        <v>0</v>
      </c>
      <c r="Q194" s="24">
        <v>2</v>
      </c>
      <c r="R194" s="24">
        <v>1</v>
      </c>
      <c r="S194" s="24">
        <v>1</v>
      </c>
      <c r="T194" s="24">
        <v>0</v>
      </c>
      <c r="U194" s="24"/>
      <c r="V194" s="24">
        <v>8</v>
      </c>
      <c r="W194" s="24">
        <v>0</v>
      </c>
      <c r="X194" s="24">
        <v>3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3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6</v>
      </c>
      <c r="L196" s="24">
        <v>8</v>
      </c>
      <c r="M196" s="24">
        <v>2</v>
      </c>
      <c r="N196" s="23">
        <v>1</v>
      </c>
      <c r="O196" s="24">
        <v>6</v>
      </c>
      <c r="P196" s="24">
        <v>15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3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2</v>
      </c>
      <c r="L197" s="24">
        <v>1</v>
      </c>
      <c r="M197" s="24">
        <v>4</v>
      </c>
      <c r="N197" s="23">
        <v>1</v>
      </c>
      <c r="O197" s="24">
        <v>0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3</v>
      </c>
      <c r="L198" s="24">
        <v>0</v>
      </c>
      <c r="M198" s="24">
        <v>2</v>
      </c>
      <c r="N198" s="23">
        <v>8</v>
      </c>
      <c r="O198" s="24">
        <v>9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1</v>
      </c>
      <c r="L200" s="24">
        <v>0</v>
      </c>
      <c r="M200" s="24">
        <v>0</v>
      </c>
      <c r="N200" s="23">
        <v>2</v>
      </c>
      <c r="O200" s="24">
        <v>6</v>
      </c>
      <c r="P200" s="24">
        <v>4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7</v>
      </c>
      <c r="L201" s="24">
        <v>0</v>
      </c>
      <c r="M201" s="24">
        <v>0</v>
      </c>
      <c r="N201" s="23">
        <v>0</v>
      </c>
      <c r="O201" s="24">
        <v>2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6</v>
      </c>
      <c r="L202" s="24">
        <v>1</v>
      </c>
      <c r="M202" s="24">
        <v>2</v>
      </c>
      <c r="N202" s="23">
        <v>3</v>
      </c>
      <c r="O202" s="24">
        <v>4</v>
      </c>
      <c r="P202" s="24">
        <v>11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2</v>
      </c>
      <c r="L203" s="24">
        <v>0</v>
      </c>
      <c r="M203" s="24">
        <v>0</v>
      </c>
      <c r="N203" s="23">
        <v>1</v>
      </c>
      <c r="O203" s="24">
        <v>2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3</v>
      </c>
      <c r="K204" s="24">
        <v>1</v>
      </c>
      <c r="L204" s="24">
        <v>0</v>
      </c>
      <c r="M204" s="24">
        <v>1</v>
      </c>
      <c r="N204" s="23">
        <v>3</v>
      </c>
      <c r="O204" s="24">
        <v>3</v>
      </c>
      <c r="P204" s="24">
        <v>4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1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6</v>
      </c>
      <c r="L208" s="24">
        <v>3</v>
      </c>
      <c r="M208" s="24">
        <v>2</v>
      </c>
      <c r="N208" s="23">
        <v>2</v>
      </c>
      <c r="O208" s="24">
        <v>7</v>
      </c>
      <c r="P208" s="24">
        <v>13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3</v>
      </c>
      <c r="X208" s="24">
        <v>4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2</v>
      </c>
      <c r="L209" s="24">
        <v>0</v>
      </c>
      <c r="M209" s="24">
        <v>0</v>
      </c>
      <c r="N209" s="23">
        <v>1</v>
      </c>
      <c r="O209" s="24">
        <v>9</v>
      </c>
      <c r="P209" s="24">
        <v>3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20</v>
      </c>
      <c r="L210" s="24">
        <v>5</v>
      </c>
      <c r="M210" s="24">
        <v>8</v>
      </c>
      <c r="N210" s="23">
        <v>10</v>
      </c>
      <c r="O210" s="24">
        <v>19</v>
      </c>
      <c r="P210" s="24">
        <v>35</v>
      </c>
      <c r="Q210" s="24">
        <v>2</v>
      </c>
      <c r="R210" s="24">
        <v>21</v>
      </c>
      <c r="S210" s="24">
        <v>0</v>
      </c>
      <c r="T210" s="24">
        <v>0</v>
      </c>
      <c r="U210" s="24"/>
      <c r="V210" s="24">
        <v>2</v>
      </c>
      <c r="W210" s="24">
        <v>8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7</v>
      </c>
      <c r="L211" s="24">
        <v>0</v>
      </c>
      <c r="M211" s="24">
        <v>0</v>
      </c>
      <c r="N211" s="23">
        <v>6</v>
      </c>
      <c r="O211" s="24">
        <v>18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7</v>
      </c>
      <c r="W211" s="24">
        <v>1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4</v>
      </c>
      <c r="L213" s="24">
        <v>3</v>
      </c>
      <c r="M213" s="24">
        <v>0</v>
      </c>
      <c r="N213" s="23">
        <v>1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0</v>
      </c>
      <c r="M214" s="24">
        <v>0</v>
      </c>
      <c r="N214" s="23">
        <v>1</v>
      </c>
      <c r="O214" s="24">
        <v>5</v>
      </c>
      <c r="P214" s="24">
        <v>1</v>
      </c>
      <c r="Q214" s="24">
        <v>0</v>
      </c>
      <c r="R214" s="24">
        <v>0</v>
      </c>
      <c r="S214" s="24">
        <v>1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0</v>
      </c>
      <c r="M218" s="24">
        <v>1</v>
      </c>
      <c r="N218" s="23">
        <v>2</v>
      </c>
      <c r="O218" s="24">
        <v>5</v>
      </c>
      <c r="P218" s="24">
        <v>3</v>
      </c>
      <c r="Q218" s="24">
        <v>0</v>
      </c>
      <c r="R218" s="24">
        <v>0</v>
      </c>
      <c r="S218" s="24">
        <v>1</v>
      </c>
      <c r="T218" s="24">
        <v>0</v>
      </c>
      <c r="U218" s="24"/>
      <c r="V218" s="24">
        <v>0</v>
      </c>
      <c r="W218" s="24">
        <v>1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2</v>
      </c>
      <c r="L219" s="24">
        <v>1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0</v>
      </c>
      <c r="S219" s="24">
        <v>0</v>
      </c>
      <c r="T219" s="24">
        <v>2</v>
      </c>
      <c r="U219" s="24"/>
      <c r="V219" s="24">
        <v>1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3</v>
      </c>
      <c r="L220" s="24">
        <v>1</v>
      </c>
      <c r="M220" s="24">
        <v>0</v>
      </c>
      <c r="N220" s="23">
        <v>0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2</v>
      </c>
      <c r="L221" s="24">
        <v>0</v>
      </c>
      <c r="M221" s="24">
        <v>0</v>
      </c>
      <c r="N221" s="23">
        <v>5</v>
      </c>
      <c r="O221" s="24">
        <v>10</v>
      </c>
      <c r="P221" s="24">
        <v>7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3</v>
      </c>
      <c r="W221" s="24">
        <v>0</v>
      </c>
      <c r="X221" s="24">
        <v>2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7</v>
      </c>
      <c r="K223" s="24">
        <v>10</v>
      </c>
      <c r="L223" s="24">
        <v>8</v>
      </c>
      <c r="M223" s="24">
        <v>1</v>
      </c>
      <c r="N223" s="23">
        <v>7</v>
      </c>
      <c r="O223" s="24">
        <v>30</v>
      </c>
      <c r="P223" s="24">
        <v>25</v>
      </c>
      <c r="Q223" s="24">
        <v>2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11</v>
      </c>
      <c r="X223" s="24">
        <v>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4</v>
      </c>
      <c r="L224" s="24">
        <v>0</v>
      </c>
      <c r="M224" s="24">
        <v>1</v>
      </c>
      <c r="N224" s="23">
        <v>0</v>
      </c>
      <c r="O224" s="24">
        <v>4</v>
      </c>
      <c r="P224" s="24">
        <v>4</v>
      </c>
      <c r="Q224" s="24">
        <v>0</v>
      </c>
      <c r="R224" s="24">
        <v>9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17</v>
      </c>
      <c r="L227" s="24">
        <v>1</v>
      </c>
      <c r="M227" s="24">
        <v>3</v>
      </c>
      <c r="N227" s="23">
        <v>15</v>
      </c>
      <c r="O227" s="24">
        <v>56</v>
      </c>
      <c r="P227" s="24">
        <v>33</v>
      </c>
      <c r="Q227" s="24">
        <v>7</v>
      </c>
      <c r="R227" s="24">
        <v>10</v>
      </c>
      <c r="S227" s="24">
        <v>8</v>
      </c>
      <c r="T227" s="24">
        <v>0</v>
      </c>
      <c r="U227" s="24"/>
      <c r="V227" s="24">
        <v>4</v>
      </c>
      <c r="W227" s="24">
        <v>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1</v>
      </c>
      <c r="O228" s="24">
        <v>7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0</v>
      </c>
      <c r="M229" s="24">
        <v>0</v>
      </c>
      <c r="N229" s="23">
        <v>1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4</v>
      </c>
      <c r="K230" s="24">
        <v>3</v>
      </c>
      <c r="L230" s="24">
        <v>0</v>
      </c>
      <c r="M230" s="24">
        <v>1</v>
      </c>
      <c r="N230" s="23">
        <v>3</v>
      </c>
      <c r="O230" s="24">
        <v>7</v>
      </c>
      <c r="P230" s="24">
        <v>7</v>
      </c>
      <c r="Q230" s="24">
        <v>4</v>
      </c>
      <c r="R230" s="24">
        <v>5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0</v>
      </c>
      <c r="N231" s="23">
        <v>0</v>
      </c>
      <c r="O231" s="24">
        <v>6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1</v>
      </c>
      <c r="L232" s="24">
        <v>0</v>
      </c>
      <c r="M232" s="24">
        <v>0</v>
      </c>
      <c r="N232" s="23">
        <v>2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28</v>
      </c>
      <c r="L233" s="24">
        <v>5</v>
      </c>
      <c r="M233" s="24">
        <v>6</v>
      </c>
      <c r="N233" s="23">
        <v>20</v>
      </c>
      <c r="O233" s="24">
        <v>75</v>
      </c>
      <c r="P233" s="24">
        <v>53</v>
      </c>
      <c r="Q233" s="24">
        <v>0</v>
      </c>
      <c r="R233" s="24">
        <v>0</v>
      </c>
      <c r="S233" s="24">
        <v>1</v>
      </c>
      <c r="T233" s="24">
        <v>1</v>
      </c>
      <c r="U233" s="24"/>
      <c r="V233" s="24">
        <v>17</v>
      </c>
      <c r="W233" s="24">
        <v>19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2</v>
      </c>
      <c r="L234" s="24">
        <v>0</v>
      </c>
      <c r="M234" s="24">
        <v>3</v>
      </c>
      <c r="N234" s="23">
        <v>3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7</v>
      </c>
      <c r="L235" s="24">
        <v>1</v>
      </c>
      <c r="M235" s="24">
        <v>1</v>
      </c>
      <c r="N235" s="23">
        <v>1</v>
      </c>
      <c r="O235" s="24">
        <v>6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6</v>
      </c>
      <c r="L236" s="24">
        <v>9</v>
      </c>
      <c r="M236" s="24">
        <v>3</v>
      </c>
      <c r="N236" s="23">
        <v>3</v>
      </c>
      <c r="O236" s="24">
        <v>8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7</v>
      </c>
      <c r="X236" s="24">
        <v>1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8</v>
      </c>
      <c r="L238" s="24">
        <v>0</v>
      </c>
      <c r="M238" s="24">
        <v>0</v>
      </c>
      <c r="N238" s="23">
        <v>2</v>
      </c>
      <c r="O238" s="24">
        <v>17</v>
      </c>
      <c r="P238" s="24">
        <v>10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3</v>
      </c>
      <c r="X238" s="24">
        <v>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6</v>
      </c>
      <c r="L239" s="24">
        <v>2</v>
      </c>
      <c r="M239" s="24">
        <v>0</v>
      </c>
      <c r="N239" s="23">
        <v>1</v>
      </c>
      <c r="O239" s="24">
        <v>11</v>
      </c>
      <c r="P239" s="24">
        <v>9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8</v>
      </c>
      <c r="K240" s="24">
        <v>5</v>
      </c>
      <c r="L240" s="24">
        <v>2</v>
      </c>
      <c r="M240" s="24">
        <v>0</v>
      </c>
      <c r="N240" s="23">
        <v>8</v>
      </c>
      <c r="O240" s="24">
        <v>12</v>
      </c>
      <c r="P240" s="24">
        <v>15</v>
      </c>
      <c r="Q240" s="24">
        <v>0</v>
      </c>
      <c r="R240" s="24">
        <v>0</v>
      </c>
      <c r="S240" s="24">
        <v>0</v>
      </c>
      <c r="T240" s="24">
        <v>1</v>
      </c>
      <c r="U240" s="24"/>
      <c r="V240" s="24">
        <v>0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</v>
      </c>
      <c r="L241" s="24">
        <v>2</v>
      </c>
      <c r="M241" s="24">
        <v>0</v>
      </c>
      <c r="N241" s="23">
        <v>2</v>
      </c>
      <c r="O241" s="24">
        <v>3</v>
      </c>
      <c r="P241" s="24">
        <v>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10</v>
      </c>
      <c r="K242" s="24">
        <v>2</v>
      </c>
      <c r="L242" s="24">
        <v>0</v>
      </c>
      <c r="M242" s="24">
        <v>0</v>
      </c>
      <c r="N242" s="23">
        <v>9</v>
      </c>
      <c r="O242" s="24">
        <v>9</v>
      </c>
      <c r="P242" s="24">
        <v>12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4</v>
      </c>
      <c r="M243" s="24">
        <v>1</v>
      </c>
      <c r="N243" s="23">
        <v>2</v>
      </c>
      <c r="O243" s="24">
        <v>4</v>
      </c>
      <c r="P243" s="24">
        <v>9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15</v>
      </c>
      <c r="L244" s="24">
        <v>7</v>
      </c>
      <c r="M244" s="24">
        <v>1</v>
      </c>
      <c r="N244" s="23">
        <v>13</v>
      </c>
      <c r="O244" s="24">
        <v>25</v>
      </c>
      <c r="P244" s="24">
        <v>35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4</v>
      </c>
      <c r="K245" s="24">
        <v>1</v>
      </c>
      <c r="L245" s="24">
        <v>0</v>
      </c>
      <c r="M245" s="24">
        <v>0</v>
      </c>
      <c r="N245" s="23">
        <v>4</v>
      </c>
      <c r="O245" s="24">
        <v>4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0</v>
      </c>
      <c r="M246" s="24">
        <v>1</v>
      </c>
      <c r="N246" s="23">
        <v>0</v>
      </c>
      <c r="O246" s="24">
        <v>2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5</v>
      </c>
      <c r="L247" s="24">
        <v>0</v>
      </c>
      <c r="M247" s="24">
        <v>0</v>
      </c>
      <c r="N247" s="23">
        <v>2</v>
      </c>
      <c r="O247" s="24">
        <v>11</v>
      </c>
      <c r="P247" s="24">
        <v>7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4</v>
      </c>
      <c r="L248" s="24">
        <v>0</v>
      </c>
      <c r="M248" s="24">
        <v>0</v>
      </c>
      <c r="N248" s="23">
        <v>1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7</v>
      </c>
      <c r="L249" s="24">
        <v>0</v>
      </c>
      <c r="M249" s="24">
        <v>1</v>
      </c>
      <c r="N249" s="23">
        <v>3</v>
      </c>
      <c r="O249" s="24">
        <v>12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2</v>
      </c>
      <c r="X249" s="24">
        <v>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4</v>
      </c>
      <c r="L250" s="24">
        <v>2</v>
      </c>
      <c r="M250" s="24">
        <v>0</v>
      </c>
      <c r="N250" s="23">
        <v>4</v>
      </c>
      <c r="O250" s="24">
        <v>27</v>
      </c>
      <c r="P250" s="24">
        <v>10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13</v>
      </c>
      <c r="W250" s="24">
        <v>3</v>
      </c>
      <c r="X250" s="24">
        <v>6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10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1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9</v>
      </c>
      <c r="L252" s="24">
        <v>1</v>
      </c>
      <c r="M252" s="24">
        <v>0</v>
      </c>
      <c r="N252" s="23">
        <v>3</v>
      </c>
      <c r="O252" s="24">
        <v>59</v>
      </c>
      <c r="P252" s="24">
        <v>13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0</v>
      </c>
      <c r="M253" s="24">
        <v>1</v>
      </c>
      <c r="N253" s="23">
        <v>2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2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3</v>
      </c>
      <c r="K255" s="24">
        <v>1</v>
      </c>
      <c r="L255" s="24">
        <v>5</v>
      </c>
      <c r="M255" s="24">
        <v>0</v>
      </c>
      <c r="N255" s="23">
        <v>3</v>
      </c>
      <c r="O255" s="24">
        <v>5</v>
      </c>
      <c r="P255" s="24">
        <v>9</v>
      </c>
      <c r="Q255" s="24">
        <v>1</v>
      </c>
      <c r="R255" s="24">
        <v>8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5</v>
      </c>
      <c r="L256" s="24">
        <v>4</v>
      </c>
      <c r="M256" s="24">
        <v>1</v>
      </c>
      <c r="N256" s="23">
        <v>6</v>
      </c>
      <c r="O256" s="24">
        <v>25</v>
      </c>
      <c r="P256" s="24">
        <v>15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7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3</v>
      </c>
      <c r="K257" s="24">
        <v>1</v>
      </c>
      <c r="L257" s="24">
        <v>0</v>
      </c>
      <c r="M257" s="24">
        <v>1</v>
      </c>
      <c r="N257" s="23">
        <v>3</v>
      </c>
      <c r="O257" s="24">
        <v>8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7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9</v>
      </c>
      <c r="K258" s="24">
        <v>3</v>
      </c>
      <c r="L258" s="24">
        <v>1</v>
      </c>
      <c r="M258" s="24">
        <v>0</v>
      </c>
      <c r="N258" s="23">
        <v>9</v>
      </c>
      <c r="O258" s="24">
        <v>8</v>
      </c>
      <c r="P258" s="24">
        <v>13</v>
      </c>
      <c r="Q258" s="24">
        <v>2</v>
      </c>
      <c r="R258" s="24">
        <v>2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5</v>
      </c>
      <c r="L260" s="24">
        <v>6</v>
      </c>
      <c r="M260" s="24">
        <v>5</v>
      </c>
      <c r="N260" s="23">
        <v>0</v>
      </c>
      <c r="O260" s="24">
        <v>11</v>
      </c>
      <c r="P260" s="24">
        <v>11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3</v>
      </c>
      <c r="K261" s="24">
        <v>1</v>
      </c>
      <c r="L261" s="24">
        <v>0</v>
      </c>
      <c r="M261" s="24">
        <v>0</v>
      </c>
      <c r="N261" s="23">
        <v>3</v>
      </c>
      <c r="O261" s="24">
        <v>3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2</v>
      </c>
      <c r="L262" s="24">
        <v>4</v>
      </c>
      <c r="M262" s="24">
        <v>0</v>
      </c>
      <c r="N262" s="23">
        <v>3</v>
      </c>
      <c r="O262" s="24">
        <v>3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4</v>
      </c>
      <c r="X262" s="24">
        <v>3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5</v>
      </c>
      <c r="L263" s="24">
        <v>0</v>
      </c>
      <c r="M263" s="24">
        <v>0</v>
      </c>
      <c r="N263" s="23">
        <v>5</v>
      </c>
      <c r="O263" s="24">
        <v>7</v>
      </c>
      <c r="P263" s="24">
        <v>10</v>
      </c>
      <c r="Q263" s="24">
        <v>1</v>
      </c>
      <c r="R263" s="24">
        <v>16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2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0</v>
      </c>
      <c r="L264" s="24">
        <v>1</v>
      </c>
      <c r="M264" s="24">
        <v>0</v>
      </c>
      <c r="N264" s="23">
        <v>2</v>
      </c>
      <c r="O264" s="24">
        <v>5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1</v>
      </c>
      <c r="L265" s="24">
        <v>0</v>
      </c>
      <c r="M265" s="24">
        <v>0</v>
      </c>
      <c r="N265" s="23">
        <v>2</v>
      </c>
      <c r="O265" s="24">
        <v>3</v>
      </c>
      <c r="P265" s="24">
        <v>3</v>
      </c>
      <c r="Q265" s="24">
        <v>0</v>
      </c>
      <c r="R265" s="24">
        <v>1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6</v>
      </c>
      <c r="L266" s="24">
        <v>3</v>
      </c>
      <c r="M266" s="24">
        <v>0</v>
      </c>
      <c r="N266" s="23">
        <v>0</v>
      </c>
      <c r="O266" s="24">
        <v>7</v>
      </c>
      <c r="P266" s="24">
        <v>9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3</v>
      </c>
      <c r="W266" s="24">
        <v>4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1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16</v>
      </c>
      <c r="K269" s="24">
        <v>6</v>
      </c>
      <c r="L269" s="24">
        <v>0</v>
      </c>
      <c r="M269" s="24">
        <v>0</v>
      </c>
      <c r="N269" s="23">
        <v>15</v>
      </c>
      <c r="O269" s="24">
        <v>20</v>
      </c>
      <c r="P269" s="24">
        <v>22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2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3</v>
      </c>
      <c r="L270" s="24">
        <v>0</v>
      </c>
      <c r="M270" s="24">
        <v>0</v>
      </c>
      <c r="N270" s="23">
        <v>0</v>
      </c>
      <c r="O270" s="24">
        <v>0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15</v>
      </c>
      <c r="L272" s="24">
        <v>0</v>
      </c>
      <c r="M272" s="24">
        <v>1</v>
      </c>
      <c r="N272" s="23">
        <v>11</v>
      </c>
      <c r="O272" s="24">
        <v>14</v>
      </c>
      <c r="P272" s="24">
        <v>26</v>
      </c>
      <c r="Q272" s="24">
        <v>8</v>
      </c>
      <c r="R272" s="24">
        <v>10</v>
      </c>
      <c r="S272" s="24">
        <v>0</v>
      </c>
      <c r="T272" s="24">
        <v>1</v>
      </c>
      <c r="U272" s="24"/>
      <c r="V272" s="24">
        <v>4</v>
      </c>
      <c r="W272" s="24">
        <v>4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2</v>
      </c>
      <c r="L273" s="24">
        <v>0</v>
      </c>
      <c r="M273" s="24">
        <v>0</v>
      </c>
      <c r="N273" s="23">
        <v>0</v>
      </c>
      <c r="O273" s="24">
        <v>4</v>
      </c>
      <c r="P273" s="24">
        <v>3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2</v>
      </c>
      <c r="L276" s="24">
        <v>0</v>
      </c>
      <c r="M276" s="24">
        <v>1</v>
      </c>
      <c r="N276" s="23">
        <v>0</v>
      </c>
      <c r="O276" s="24">
        <v>8</v>
      </c>
      <c r="P276" s="24">
        <v>2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2</v>
      </c>
      <c r="P277" s="24">
        <v>2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4</v>
      </c>
      <c r="K278" s="24">
        <v>0</v>
      </c>
      <c r="L278" s="24">
        <v>1</v>
      </c>
      <c r="M278" s="24">
        <v>0</v>
      </c>
      <c r="N278" s="23">
        <v>3</v>
      </c>
      <c r="O278" s="24">
        <v>9</v>
      </c>
      <c r="P278" s="24">
        <v>5</v>
      </c>
      <c r="Q278" s="24">
        <v>1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1</v>
      </c>
      <c r="P279" s="24">
        <v>1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4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8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0</v>
      </c>
      <c r="M281" s="24">
        <v>0</v>
      </c>
      <c r="N281" s="23">
        <v>1</v>
      </c>
      <c r="O281" s="24">
        <v>4</v>
      </c>
      <c r="P281" s="24">
        <v>4</v>
      </c>
      <c r="Q281" s="24">
        <v>1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1</v>
      </c>
      <c r="L282" s="24">
        <v>2</v>
      </c>
      <c r="M282" s="24">
        <v>0</v>
      </c>
      <c r="N282" s="23">
        <v>1</v>
      </c>
      <c r="O282" s="24">
        <v>5</v>
      </c>
      <c r="P282" s="24">
        <v>4</v>
      </c>
      <c r="Q282" s="24">
        <v>1</v>
      </c>
      <c r="R282" s="24">
        <v>15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1</v>
      </c>
      <c r="S283" s="24">
        <v>0</v>
      </c>
      <c r="T283" s="24">
        <v>1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4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6</v>
      </c>
      <c r="K285" s="24">
        <v>2</v>
      </c>
      <c r="L285" s="24">
        <v>5</v>
      </c>
      <c r="M285" s="24">
        <v>0</v>
      </c>
      <c r="N285" s="23">
        <v>6</v>
      </c>
      <c r="O285" s="24">
        <v>21</v>
      </c>
      <c r="P285" s="24">
        <v>13</v>
      </c>
      <c r="Q285" s="24">
        <v>8</v>
      </c>
      <c r="R285" s="24">
        <v>3</v>
      </c>
      <c r="S285" s="24">
        <v>0</v>
      </c>
      <c r="T285" s="24">
        <v>0</v>
      </c>
      <c r="U285" s="24"/>
      <c r="V285" s="24">
        <v>18</v>
      </c>
      <c r="W285" s="24">
        <v>2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0</v>
      </c>
      <c r="L286" s="24">
        <v>0</v>
      </c>
      <c r="M286" s="24">
        <v>0</v>
      </c>
      <c r="N286" s="23">
        <v>3</v>
      </c>
      <c r="O286" s="24">
        <v>5</v>
      </c>
      <c r="P286" s="24">
        <v>3</v>
      </c>
      <c r="Q286" s="24">
        <v>3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8</v>
      </c>
      <c r="L287" s="24">
        <v>4</v>
      </c>
      <c r="M287" s="24">
        <v>0</v>
      </c>
      <c r="N287" s="23">
        <v>4</v>
      </c>
      <c r="O287" s="24">
        <v>10</v>
      </c>
      <c r="P287" s="24">
        <v>16</v>
      </c>
      <c r="Q287" s="24">
        <v>0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6</v>
      </c>
      <c r="L288" s="24">
        <v>0</v>
      </c>
      <c r="M288" s="24">
        <v>0</v>
      </c>
      <c r="N288" s="23">
        <v>2</v>
      </c>
      <c r="O288" s="24">
        <v>8</v>
      </c>
      <c r="P288" s="24">
        <v>8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3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11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6</v>
      </c>
      <c r="P294" s="24">
        <v>4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1</v>
      </c>
      <c r="L295" s="24">
        <v>1</v>
      </c>
      <c r="M295" s="24">
        <v>0</v>
      </c>
      <c r="N295" s="23">
        <v>1</v>
      </c>
      <c r="O295" s="24">
        <v>2</v>
      </c>
      <c r="P295" s="24">
        <v>3</v>
      </c>
      <c r="Q295" s="24">
        <v>1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1</v>
      </c>
      <c r="N296" s="23">
        <v>1</v>
      </c>
      <c r="O296" s="24">
        <v>2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2</v>
      </c>
      <c r="M298" s="24">
        <v>1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3</v>
      </c>
      <c r="L299" s="24">
        <v>0</v>
      </c>
      <c r="M299" s="24">
        <v>0</v>
      </c>
      <c r="N299" s="23">
        <v>2</v>
      </c>
      <c r="O299" s="24">
        <v>1</v>
      </c>
      <c r="P299" s="24">
        <v>5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11</v>
      </c>
      <c r="L300" s="24">
        <v>6</v>
      </c>
      <c r="M300" s="24">
        <v>0</v>
      </c>
      <c r="N300" s="23">
        <v>3</v>
      </c>
      <c r="O300" s="24">
        <v>16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7</v>
      </c>
      <c r="W300" s="24">
        <v>13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2</v>
      </c>
      <c r="L301" s="24">
        <v>0</v>
      </c>
      <c r="M301" s="24">
        <v>1</v>
      </c>
      <c r="N301" s="23">
        <v>1</v>
      </c>
      <c r="O301" s="24">
        <v>4</v>
      </c>
      <c r="P301" s="24">
        <v>3</v>
      </c>
      <c r="Q301" s="24">
        <v>1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5</v>
      </c>
      <c r="K302" s="24">
        <v>7</v>
      </c>
      <c r="L302" s="24">
        <v>4</v>
      </c>
      <c r="M302" s="24">
        <v>1</v>
      </c>
      <c r="N302" s="23">
        <v>4</v>
      </c>
      <c r="O302" s="24">
        <v>19</v>
      </c>
      <c r="P302" s="24">
        <v>16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3</v>
      </c>
      <c r="K303" s="24">
        <v>0</v>
      </c>
      <c r="L303" s="24">
        <v>0</v>
      </c>
      <c r="M303" s="24">
        <v>0</v>
      </c>
      <c r="N303" s="23">
        <v>3</v>
      </c>
      <c r="O303" s="24">
        <v>4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5</v>
      </c>
      <c r="L304" s="24">
        <v>3</v>
      </c>
      <c r="M304" s="24">
        <v>0</v>
      </c>
      <c r="N304" s="23">
        <v>2</v>
      </c>
      <c r="O304" s="24">
        <v>10</v>
      </c>
      <c r="P304" s="24">
        <v>10</v>
      </c>
      <c r="Q304" s="24">
        <v>1</v>
      </c>
      <c r="R304" s="24">
        <v>4</v>
      </c>
      <c r="S304" s="24">
        <v>0</v>
      </c>
      <c r="T304" s="24">
        <v>0</v>
      </c>
      <c r="U304" s="24"/>
      <c r="V304" s="24">
        <v>5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2</v>
      </c>
      <c r="K305" s="24">
        <v>3</v>
      </c>
      <c r="L305" s="24">
        <v>3</v>
      </c>
      <c r="M305" s="24">
        <v>1</v>
      </c>
      <c r="N305" s="23">
        <v>2</v>
      </c>
      <c r="O305" s="24">
        <v>4</v>
      </c>
      <c r="P305" s="24">
        <v>8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2</v>
      </c>
      <c r="L306" s="24">
        <v>3</v>
      </c>
      <c r="M306" s="24">
        <v>0</v>
      </c>
      <c r="N306" s="23">
        <v>7</v>
      </c>
      <c r="O306" s="24">
        <v>9</v>
      </c>
      <c r="P306" s="24">
        <v>12</v>
      </c>
      <c r="Q306" s="24">
        <v>4</v>
      </c>
      <c r="R306" s="24">
        <v>9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0</v>
      </c>
      <c r="L307" s="24">
        <v>0</v>
      </c>
      <c r="M307" s="24">
        <v>0</v>
      </c>
      <c r="N307" s="23">
        <v>1</v>
      </c>
      <c r="O307" s="24">
        <v>1</v>
      </c>
      <c r="P307" s="24">
        <v>1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2</v>
      </c>
      <c r="K308" s="24">
        <v>1</v>
      </c>
      <c r="L308" s="24">
        <v>0</v>
      </c>
      <c r="M308" s="24">
        <v>0</v>
      </c>
      <c r="N308" s="23">
        <v>2</v>
      </c>
      <c r="O308" s="24">
        <v>2</v>
      </c>
      <c r="P308" s="24">
        <v>3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19</v>
      </c>
      <c r="L309" s="24">
        <v>5</v>
      </c>
      <c r="M309" s="24">
        <v>1</v>
      </c>
      <c r="N309" s="23">
        <v>5</v>
      </c>
      <c r="O309" s="24">
        <v>17</v>
      </c>
      <c r="P309" s="24">
        <v>29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5</v>
      </c>
      <c r="W309" s="24">
        <v>14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2</v>
      </c>
      <c r="L310" s="24">
        <v>0</v>
      </c>
      <c r="M310" s="24">
        <v>0</v>
      </c>
      <c r="N310" s="23">
        <v>3</v>
      </c>
      <c r="O310" s="24">
        <v>2</v>
      </c>
      <c r="P310" s="24">
        <v>5</v>
      </c>
      <c r="Q310" s="24">
        <v>0</v>
      </c>
      <c r="R310" s="24">
        <v>0</v>
      </c>
      <c r="S310" s="24">
        <v>2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1</v>
      </c>
      <c r="M311" s="24">
        <v>0</v>
      </c>
      <c r="N311" s="23">
        <v>0</v>
      </c>
      <c r="O311" s="24">
        <v>2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4</v>
      </c>
      <c r="L313" s="24">
        <v>3</v>
      </c>
      <c r="M313" s="24">
        <v>0</v>
      </c>
      <c r="N313" s="23">
        <v>3</v>
      </c>
      <c r="O313" s="24">
        <v>9</v>
      </c>
      <c r="P313" s="24">
        <v>10</v>
      </c>
      <c r="Q313" s="24">
        <v>3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1</v>
      </c>
      <c r="X313" s="24">
        <v>1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4</v>
      </c>
      <c r="L314" s="24">
        <v>3</v>
      </c>
      <c r="M314" s="24">
        <v>0</v>
      </c>
      <c r="N314" s="23">
        <v>1</v>
      </c>
      <c r="O314" s="24">
        <v>3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9</v>
      </c>
      <c r="K315" s="24">
        <v>7</v>
      </c>
      <c r="L315" s="24">
        <v>1</v>
      </c>
      <c r="M315" s="24">
        <v>1</v>
      </c>
      <c r="N315" s="23">
        <v>9</v>
      </c>
      <c r="O315" s="24">
        <v>7</v>
      </c>
      <c r="P315" s="24">
        <v>17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3</v>
      </c>
      <c r="N316" s="23">
        <v>0</v>
      </c>
      <c r="O316" s="24">
        <v>0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5</v>
      </c>
      <c r="W316" s="24">
        <v>0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3</v>
      </c>
      <c r="K317" s="24">
        <v>0</v>
      </c>
      <c r="L317" s="24">
        <v>0</v>
      </c>
      <c r="M317" s="24">
        <v>0</v>
      </c>
      <c r="N317" s="23">
        <v>3</v>
      </c>
      <c r="O317" s="24">
        <v>3</v>
      </c>
      <c r="P317" s="24">
        <v>3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1</v>
      </c>
      <c r="M320" s="24">
        <v>0</v>
      </c>
      <c r="N320" s="23">
        <v>4</v>
      </c>
      <c r="O320" s="24">
        <v>5</v>
      </c>
      <c r="P320" s="24">
        <v>7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4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3</v>
      </c>
      <c r="O322" s="24">
        <v>23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11</v>
      </c>
      <c r="W322" s="24">
        <v>1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0</v>
      </c>
      <c r="L323" s="24">
        <v>0</v>
      </c>
      <c r="M323" s="24">
        <v>0</v>
      </c>
      <c r="N323" s="23">
        <v>1</v>
      </c>
      <c r="O323" s="24">
        <v>1</v>
      </c>
      <c r="P323" s="24">
        <v>1</v>
      </c>
      <c r="Q323" s="24">
        <v>1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2</v>
      </c>
      <c r="R325" s="24">
        <v>2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1</v>
      </c>
      <c r="L327" s="24">
        <v>0</v>
      </c>
      <c r="M327" s="24">
        <v>0</v>
      </c>
      <c r="N327" s="23">
        <v>3</v>
      </c>
      <c r="O327" s="24">
        <v>4</v>
      </c>
      <c r="P327" s="24">
        <v>4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1</v>
      </c>
      <c r="M329" s="24">
        <v>0</v>
      </c>
      <c r="N329" s="23">
        <v>0</v>
      </c>
      <c r="O329" s="24">
        <v>0</v>
      </c>
      <c r="P329" s="24">
        <v>4</v>
      </c>
      <c r="Q329" s="24">
        <v>0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3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2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2</v>
      </c>
      <c r="L333" s="24">
        <v>6</v>
      </c>
      <c r="M333" s="24">
        <v>0</v>
      </c>
      <c r="N333" s="23">
        <v>1</v>
      </c>
      <c r="O333" s="24">
        <v>2</v>
      </c>
      <c r="P333" s="24">
        <v>11</v>
      </c>
      <c r="Q333" s="24">
        <v>3</v>
      </c>
      <c r="R333" s="24">
        <v>4</v>
      </c>
      <c r="S333" s="24">
        <v>0</v>
      </c>
      <c r="T333" s="24">
        <v>0</v>
      </c>
      <c r="U333" s="24"/>
      <c r="V333" s="24">
        <v>1</v>
      </c>
      <c r="W333" s="24">
        <v>8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1</v>
      </c>
      <c r="L334" s="24">
        <v>0</v>
      </c>
      <c r="M334" s="24">
        <v>0</v>
      </c>
      <c r="N334" s="23">
        <v>1</v>
      </c>
      <c r="O334" s="24">
        <v>5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6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13</v>
      </c>
      <c r="K338" s="24">
        <v>30</v>
      </c>
      <c r="L338" s="24">
        <v>4</v>
      </c>
      <c r="M338" s="24">
        <v>3</v>
      </c>
      <c r="N338" s="23">
        <v>11</v>
      </c>
      <c r="O338" s="24">
        <v>40</v>
      </c>
      <c r="P338" s="24">
        <v>47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17</v>
      </c>
      <c r="X338" s="24">
        <v>10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21</v>
      </c>
      <c r="L339" s="24">
        <v>9</v>
      </c>
      <c r="M339" s="24">
        <v>2</v>
      </c>
      <c r="N339" s="23">
        <v>12</v>
      </c>
      <c r="O339" s="24">
        <v>23</v>
      </c>
      <c r="P339" s="24">
        <v>42</v>
      </c>
      <c r="Q339" s="24">
        <v>1</v>
      </c>
      <c r="R339" s="24">
        <v>1</v>
      </c>
      <c r="S339" s="24">
        <v>1</v>
      </c>
      <c r="T339" s="24">
        <v>0</v>
      </c>
      <c r="U339" s="24"/>
      <c r="V339" s="24">
        <v>7</v>
      </c>
      <c r="W339" s="24">
        <v>23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4</v>
      </c>
      <c r="L340" s="24">
        <v>1</v>
      </c>
      <c r="M340" s="24">
        <v>0</v>
      </c>
      <c r="N340" s="23">
        <v>2</v>
      </c>
      <c r="O340" s="24">
        <v>7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1</v>
      </c>
      <c r="L341" s="24">
        <v>1</v>
      </c>
      <c r="M341" s="24">
        <v>1</v>
      </c>
      <c r="N341" s="23">
        <v>0</v>
      </c>
      <c r="O341" s="24">
        <v>3</v>
      </c>
      <c r="P341" s="24">
        <v>2</v>
      </c>
      <c r="Q341" s="24">
        <v>0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4</v>
      </c>
      <c r="L342" s="24">
        <v>5</v>
      </c>
      <c r="M342" s="24">
        <v>0</v>
      </c>
      <c r="N342" s="23">
        <v>4</v>
      </c>
      <c r="O342" s="24">
        <v>13</v>
      </c>
      <c r="P342" s="24">
        <v>13</v>
      </c>
      <c r="Q342" s="24">
        <v>4</v>
      </c>
      <c r="R342" s="24">
        <v>2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8</v>
      </c>
      <c r="M344" s="24">
        <v>0</v>
      </c>
      <c r="N344" s="23">
        <v>1</v>
      </c>
      <c r="O344" s="24">
        <v>4</v>
      </c>
      <c r="P344" s="24">
        <v>11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4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4</v>
      </c>
      <c r="L345" s="24">
        <v>3</v>
      </c>
      <c r="M345" s="24">
        <v>0</v>
      </c>
      <c r="N345" s="23">
        <v>3</v>
      </c>
      <c r="O345" s="24">
        <v>4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9</v>
      </c>
      <c r="L347" s="24">
        <v>1</v>
      </c>
      <c r="M347" s="24">
        <v>1</v>
      </c>
      <c r="N347" s="23">
        <v>5</v>
      </c>
      <c r="O347" s="24">
        <v>10</v>
      </c>
      <c r="P347" s="24">
        <v>15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3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3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3</v>
      </c>
      <c r="L349" s="24">
        <v>2</v>
      </c>
      <c r="M349" s="24">
        <v>1</v>
      </c>
      <c r="N349" s="23">
        <v>3</v>
      </c>
      <c r="O349" s="24">
        <v>2</v>
      </c>
      <c r="P349" s="24">
        <v>8</v>
      </c>
      <c r="Q349" s="24">
        <v>2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8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5</v>
      </c>
      <c r="W350" s="24">
        <v>2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4</v>
      </c>
      <c r="L351" s="24">
        <v>2</v>
      </c>
      <c r="M351" s="24">
        <v>0</v>
      </c>
      <c r="N351" s="23">
        <v>1</v>
      </c>
      <c r="O351" s="24">
        <v>1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2</v>
      </c>
      <c r="L378" s="24">
        <v>0</v>
      </c>
      <c r="M378" s="24">
        <v>0</v>
      </c>
      <c r="N378" s="23">
        <v>2</v>
      </c>
      <c r="O378" s="24">
        <v>4</v>
      </c>
      <c r="P378" s="24">
        <v>4</v>
      </c>
      <c r="Q378" s="24">
        <v>1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1</v>
      </c>
      <c r="L379" s="24">
        <v>0</v>
      </c>
      <c r="M379" s="24">
        <v>0</v>
      </c>
      <c r="N379" s="23">
        <v>3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3</v>
      </c>
      <c r="L380" s="24">
        <v>1</v>
      </c>
      <c r="M380" s="24">
        <v>2</v>
      </c>
      <c r="N380" s="23">
        <v>2</v>
      </c>
      <c r="O380" s="24">
        <v>7</v>
      </c>
      <c r="P380" s="24">
        <v>6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6</v>
      </c>
      <c r="W380" s="24">
        <v>4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3</v>
      </c>
      <c r="K381" s="24">
        <v>5</v>
      </c>
      <c r="L381" s="24">
        <v>0</v>
      </c>
      <c r="M381" s="24">
        <v>1</v>
      </c>
      <c r="N381" s="23">
        <v>3</v>
      </c>
      <c r="O381" s="24">
        <v>55</v>
      </c>
      <c r="P381" s="24">
        <v>8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5</v>
      </c>
      <c r="W381" s="24">
        <v>2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1</v>
      </c>
      <c r="L422" s="24">
        <v>2</v>
      </c>
      <c r="M422" s="24">
        <v>1</v>
      </c>
      <c r="N422" s="23">
        <v>0</v>
      </c>
      <c r="O422" s="24">
        <v>1</v>
      </c>
      <c r="P422" s="24">
        <v>3</v>
      </c>
      <c r="Q422" s="24">
        <v>0</v>
      </c>
      <c r="R422" s="24">
        <v>8</v>
      </c>
      <c r="S422" s="24">
        <v>2</v>
      </c>
      <c r="T422" s="24">
        <v>0</v>
      </c>
      <c r="U422" s="24"/>
      <c r="V422" s="24">
        <v>5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3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14</v>
      </c>
      <c r="P433" s="24">
        <v>0</v>
      </c>
      <c r="Q433" s="24">
        <v>3</v>
      </c>
      <c r="R433" s="24">
        <v>7</v>
      </c>
      <c r="S433" s="24">
        <v>0</v>
      </c>
      <c r="T433" s="24">
        <v>0</v>
      </c>
      <c r="U433" s="24"/>
      <c r="V433" s="24">
        <v>7</v>
      </c>
      <c r="W433" s="24">
        <v>0</v>
      </c>
      <c r="X433" s="24">
        <v>1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0</v>
      </c>
      <c r="M434" s="24">
        <v>0</v>
      </c>
      <c r="N434" s="23">
        <v>1</v>
      </c>
      <c r="O434" s="24">
        <v>3</v>
      </c>
      <c r="P434" s="24">
        <v>2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1</v>
      </c>
      <c r="P435" s="24">
        <v>1</v>
      </c>
      <c r="Q435" s="24">
        <v>0</v>
      </c>
      <c r="R435" s="24">
        <v>3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2</v>
      </c>
      <c r="L436" s="24">
        <v>0</v>
      </c>
      <c r="M436" s="24">
        <v>0</v>
      </c>
      <c r="N436" s="23">
        <v>2</v>
      </c>
      <c r="O436" s="24">
        <v>2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3</v>
      </c>
      <c r="L439" s="24">
        <v>0</v>
      </c>
      <c r="M439" s="24">
        <v>0</v>
      </c>
      <c r="N439" s="23">
        <v>0</v>
      </c>
      <c r="O439" s="24">
        <v>1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1</v>
      </c>
      <c r="M444" s="24">
        <v>1</v>
      </c>
      <c r="N444" s="23">
        <v>1</v>
      </c>
      <c r="O444" s="24">
        <v>4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1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1</v>
      </c>
      <c r="N447" s="23">
        <v>1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2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4</v>
      </c>
      <c r="L448" s="24">
        <v>2</v>
      </c>
      <c r="M448" s="24">
        <v>0</v>
      </c>
      <c r="N448" s="23">
        <v>0</v>
      </c>
      <c r="O448" s="24">
        <v>4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3</v>
      </c>
      <c r="K450" s="24">
        <v>2</v>
      </c>
      <c r="L450" s="24">
        <v>0</v>
      </c>
      <c r="M450" s="24">
        <v>0</v>
      </c>
      <c r="N450" s="23">
        <v>3</v>
      </c>
      <c r="O450" s="24">
        <v>3</v>
      </c>
      <c r="P450" s="24">
        <v>5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5</v>
      </c>
      <c r="K455" s="24">
        <v>3</v>
      </c>
      <c r="L455" s="24">
        <v>0</v>
      </c>
      <c r="M455" s="24">
        <v>1</v>
      </c>
      <c r="N455" s="23">
        <v>5</v>
      </c>
      <c r="O455" s="24">
        <v>1</v>
      </c>
      <c r="P455" s="24">
        <v>8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1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2</v>
      </c>
      <c r="L457" s="24">
        <v>0</v>
      </c>
      <c r="M457" s="24">
        <v>0</v>
      </c>
      <c r="N457" s="23">
        <v>1</v>
      </c>
      <c r="O457" s="24">
        <v>3</v>
      </c>
      <c r="P457" s="24">
        <v>3</v>
      </c>
      <c r="Q457" s="24">
        <v>1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2</v>
      </c>
      <c r="K459" s="24">
        <v>0</v>
      </c>
      <c r="L459" s="24">
        <v>0</v>
      </c>
      <c r="M459" s="24">
        <v>0</v>
      </c>
      <c r="N459" s="23">
        <v>2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0</v>
      </c>
      <c r="R466" s="24">
        <v>1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1</v>
      </c>
      <c r="L472" s="24">
        <v>3</v>
      </c>
      <c r="M472" s="24">
        <v>0</v>
      </c>
      <c r="N472" s="23">
        <v>0</v>
      </c>
      <c r="O472" s="24">
        <v>1</v>
      </c>
      <c r="P472" s="24">
        <v>4</v>
      </c>
      <c r="Q472" s="24">
        <v>0</v>
      </c>
      <c r="R472" s="24">
        <v>1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3</v>
      </c>
      <c r="M507" s="24">
        <v>0</v>
      </c>
      <c r="N507" s="23">
        <v>2</v>
      </c>
      <c r="O507" s="24">
        <v>4</v>
      </c>
      <c r="P507" s="24">
        <v>5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4</v>
      </c>
      <c r="M508" s="24">
        <v>0</v>
      </c>
      <c r="N508" s="23">
        <v>2</v>
      </c>
      <c r="O508" s="24">
        <v>4</v>
      </c>
      <c r="P508" s="24">
        <v>10</v>
      </c>
      <c r="Q508" s="24">
        <v>2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4</v>
      </c>
      <c r="L522" s="24">
        <v>0</v>
      </c>
      <c r="M522" s="24">
        <v>0</v>
      </c>
      <c r="N522" s="23">
        <v>0</v>
      </c>
      <c r="O522" s="24">
        <v>2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4</v>
      </c>
      <c r="L525" s="24">
        <v>3</v>
      </c>
      <c r="M525" s="24">
        <v>3</v>
      </c>
      <c r="N525" s="23">
        <v>1</v>
      </c>
      <c r="O525" s="24">
        <v>3</v>
      </c>
      <c r="P525" s="24">
        <v>8</v>
      </c>
      <c r="Q525" s="24">
        <v>1</v>
      </c>
      <c r="R525" s="24">
        <v>5</v>
      </c>
      <c r="S525" s="24">
        <v>1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1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3</v>
      </c>
      <c r="M535" s="24">
        <v>1</v>
      </c>
      <c r="N535" s="23">
        <v>1</v>
      </c>
      <c r="O535" s="24">
        <v>11</v>
      </c>
      <c r="P535" s="24">
        <v>6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2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3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4</v>
      </c>
      <c r="L552" s="24">
        <v>0</v>
      </c>
      <c r="M552" s="24">
        <v>1</v>
      </c>
      <c r="N552" s="23">
        <v>0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3</v>
      </c>
      <c r="M555" s="24">
        <v>0</v>
      </c>
      <c r="N555" s="23">
        <v>0</v>
      </c>
      <c r="O555" s="24">
        <v>2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1</v>
      </c>
      <c r="S570" s="24">
        <v>0</v>
      </c>
      <c r="T570" s="24">
        <v>0</v>
      </c>
      <c r="U570" s="24"/>
      <c r="V570" s="24">
        <v>4</v>
      </c>
      <c r="W570" s="24">
        <v>0</v>
      </c>
      <c r="X570" s="24">
        <v>3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0</v>
      </c>
      <c r="L571" s="24">
        <v>0</v>
      </c>
      <c r="M571" s="24">
        <v>0</v>
      </c>
      <c r="N571" s="23">
        <v>1</v>
      </c>
      <c r="O571" s="24">
        <v>2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1</v>
      </c>
      <c r="L573" s="24">
        <v>4</v>
      </c>
      <c r="M573" s="24">
        <v>0</v>
      </c>
      <c r="N573" s="23">
        <v>1</v>
      </c>
      <c r="O573" s="24">
        <v>5</v>
      </c>
      <c r="P573" s="24">
        <v>6</v>
      </c>
      <c r="Q573" s="24">
        <v>1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26</v>
      </c>
      <c r="L592" s="24">
        <v>0</v>
      </c>
      <c r="M592" s="24">
        <v>0</v>
      </c>
      <c r="N592" s="23">
        <v>43</v>
      </c>
      <c r="O592" s="24">
        <v>72</v>
      </c>
      <c r="P592" s="24">
        <v>70</v>
      </c>
      <c r="Q592" s="24">
        <v>34</v>
      </c>
      <c r="R592" s="24">
        <v>32</v>
      </c>
      <c r="S592" s="24">
        <v>3</v>
      </c>
      <c r="T592" s="24">
        <v>0</v>
      </c>
      <c r="U592" s="24"/>
      <c r="V592" s="24">
        <v>0</v>
      </c>
      <c r="W592" s="24">
        <v>0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2</v>
      </c>
      <c r="P594" s="24">
        <v>2</v>
      </c>
      <c r="Q594" s="24">
        <v>1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1</v>
      </c>
      <c r="M599" s="24">
        <v>0</v>
      </c>
      <c r="N599" s="23">
        <v>1</v>
      </c>
      <c r="O599" s="24">
        <v>1</v>
      </c>
      <c r="P599" s="24">
        <v>2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0</v>
      </c>
      <c r="M601" s="24">
        <v>1</v>
      </c>
      <c r="N601" s="23">
        <v>1</v>
      </c>
      <c r="O601" s="24">
        <v>3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2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0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2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2</v>
      </c>
      <c r="K618" s="24">
        <v>0</v>
      </c>
      <c r="L618" s="24">
        <v>1</v>
      </c>
      <c r="M618" s="24">
        <v>0</v>
      </c>
      <c r="N618" s="23">
        <v>2</v>
      </c>
      <c r="O618" s="24">
        <v>2</v>
      </c>
      <c r="P618" s="24">
        <v>3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1</v>
      </c>
      <c r="O620" s="24">
        <v>7</v>
      </c>
      <c r="P620" s="24">
        <v>2</v>
      </c>
      <c r="Q620" s="24">
        <v>0</v>
      </c>
      <c r="R620" s="24">
        <v>4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4</v>
      </c>
      <c r="L622" s="24">
        <v>2</v>
      </c>
      <c r="M622" s="24">
        <v>0</v>
      </c>
      <c r="N622" s="23">
        <v>1</v>
      </c>
      <c r="O622" s="24">
        <v>3</v>
      </c>
      <c r="P622" s="24">
        <v>7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1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3</v>
      </c>
      <c r="L623" s="24">
        <v>1</v>
      </c>
      <c r="M623" s="24">
        <v>1</v>
      </c>
      <c r="N623" s="23">
        <v>0</v>
      </c>
      <c r="O623" s="24">
        <v>2</v>
      </c>
      <c r="P623" s="24">
        <v>5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1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1</v>
      </c>
      <c r="M636" s="24">
        <v>0</v>
      </c>
      <c r="N636" s="23">
        <v>0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15</v>
      </c>
      <c r="L657" s="24">
        <v>4</v>
      </c>
      <c r="M657" s="24">
        <v>4</v>
      </c>
      <c r="N657" s="23">
        <v>3</v>
      </c>
      <c r="O657" s="24">
        <v>16</v>
      </c>
      <c r="P657" s="24">
        <v>22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10</v>
      </c>
      <c r="W657" s="24">
        <v>7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2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3</v>
      </c>
      <c r="L671" s="24">
        <v>0</v>
      </c>
      <c r="M671" s="24">
        <v>0</v>
      </c>
      <c r="N671" s="23">
        <v>0</v>
      </c>
      <c r="O671" s="24">
        <v>0</v>
      </c>
      <c r="P671" s="24">
        <v>3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26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1</v>
      </c>
      <c r="L708" s="24">
        <v>0</v>
      </c>
      <c r="M708" s="24">
        <v>0</v>
      </c>
      <c r="N708" s="23">
        <v>0</v>
      </c>
      <c r="O708" s="24">
        <v>0</v>
      </c>
      <c r="P708" s="24">
        <v>1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3</v>
      </c>
      <c r="W708" s="24">
        <v>1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0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2</v>
      </c>
      <c r="M718" s="24">
        <v>0</v>
      </c>
      <c r="N718" s="23">
        <v>0</v>
      </c>
      <c r="O718" s="24">
        <v>0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2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1</v>
      </c>
      <c r="K726" s="24">
        <v>0</v>
      </c>
      <c r="L726" s="24">
        <v>0</v>
      </c>
      <c r="M726" s="24">
        <v>0</v>
      </c>
      <c r="N726" s="23">
        <v>1</v>
      </c>
      <c r="O726" s="24">
        <v>1</v>
      </c>
      <c r="P726" s="24">
        <v>1</v>
      </c>
      <c r="Q726" s="24">
        <v>2</v>
      </c>
      <c r="R726" s="24">
        <v>5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1</v>
      </c>
      <c r="L729" s="24">
        <v>0</v>
      </c>
      <c r="M729" s="24">
        <v>0</v>
      </c>
      <c r="N729" s="23">
        <v>0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5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2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3</v>
      </c>
      <c r="P744" s="24">
        <v>0</v>
      </c>
      <c r="Q744" s="24">
        <v>0</v>
      </c>
      <c r="R744" s="24">
        <v>5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2</v>
      </c>
      <c r="M760" s="24">
        <v>0</v>
      </c>
      <c r="N760" s="23">
        <v>0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1</v>
      </c>
      <c r="L761" s="24">
        <v>0</v>
      </c>
      <c r="M761" s="24">
        <v>0</v>
      </c>
      <c r="N761" s="23">
        <v>2</v>
      </c>
      <c r="O761" s="24">
        <v>4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4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5</v>
      </c>
      <c r="L763" s="24">
        <v>0</v>
      </c>
      <c r="M763" s="24">
        <v>5</v>
      </c>
      <c r="N763" s="23">
        <v>1</v>
      </c>
      <c r="O763" s="24">
        <v>11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4</v>
      </c>
      <c r="L764" s="24">
        <v>1</v>
      </c>
      <c r="M764" s="24">
        <v>0</v>
      </c>
      <c r="N764" s="23">
        <v>1</v>
      </c>
      <c r="O764" s="24">
        <v>11</v>
      </c>
      <c r="P764" s="24">
        <v>6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6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3</v>
      </c>
      <c r="L772" s="24">
        <v>1</v>
      </c>
      <c r="M772" s="24">
        <v>0</v>
      </c>
      <c r="N772" s="23">
        <v>1</v>
      </c>
      <c r="O772" s="24">
        <v>1</v>
      </c>
      <c r="P772" s="24">
        <v>5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1</v>
      </c>
      <c r="M773" s="24">
        <v>1</v>
      </c>
      <c r="N773" s="23">
        <v>2</v>
      </c>
      <c r="O773" s="24">
        <v>3</v>
      </c>
      <c r="P773" s="24">
        <v>3</v>
      </c>
      <c r="Q773" s="24">
        <v>1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5</v>
      </c>
      <c r="L777" s="24">
        <v>2</v>
      </c>
      <c r="M777" s="24">
        <v>1</v>
      </c>
      <c r="N777" s="23">
        <v>3</v>
      </c>
      <c r="O777" s="24">
        <v>12</v>
      </c>
      <c r="P777" s="24">
        <v>10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0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10</v>
      </c>
      <c r="P784" s="24">
        <v>1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8"/>
    <cfRule type="duplicateValues" dxfId="9" priority="9"/>
  </conditionalFormatting>
  <conditionalFormatting sqref="H1">
    <cfRule type="duplicateValues" dxfId="8" priority="7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tabSelected="1" zoomScale="90" zoomScaleNormal="90" workbookViewId="0">
      <pane xSplit="9" ySplit="4" topLeftCell="J771" activePane="bottomRight" state="frozen"/>
      <selection activeCell="E1" sqref="E1"/>
      <selection pane="topRight" activeCell="J1" sqref="J1"/>
      <selection pane="bottomLeft" activeCell="E5" sqref="E5"/>
      <selection pane="bottomRight" activeCell="J5" sqref="J5:T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SUBTOTAL(9,J5:J964)</f>
        <v>977</v>
      </c>
      <c r="K2" s="4">
        <f t="shared" si="0"/>
        <v>1313</v>
      </c>
      <c r="L2" s="4">
        <f t="shared" si="0"/>
        <v>432</v>
      </c>
      <c r="M2" s="4">
        <f t="shared" ref="M2:T2" si="1">SUBTOTAL(9,M5:M963)</f>
        <v>155</v>
      </c>
      <c r="N2" s="4">
        <f t="shared" si="1"/>
        <v>920</v>
      </c>
      <c r="O2" s="4">
        <f t="shared" si="1"/>
        <v>2628</v>
      </c>
      <c r="P2" s="4">
        <f t="shared" si="1"/>
        <v>2722</v>
      </c>
      <c r="Q2" s="4">
        <f t="shared" si="1"/>
        <v>312</v>
      </c>
      <c r="R2" s="4">
        <f t="shared" si="1"/>
        <v>962</v>
      </c>
      <c r="S2" s="4">
        <f t="shared" si="1"/>
        <v>73</v>
      </c>
      <c r="T2" s="4">
        <f t="shared" si="1"/>
        <v>8</v>
      </c>
      <c r="U2" s="4"/>
      <c r="V2" s="4">
        <f t="shared" ref="V2:X2" si="2">SUBTOTAL(9,V5:V963)</f>
        <v>376</v>
      </c>
      <c r="W2" s="4">
        <f t="shared" si="2"/>
        <v>344</v>
      </c>
      <c r="X2" s="4">
        <f t="shared" si="2"/>
        <v>230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2</v>
      </c>
      <c r="P7" s="24">
        <v>4</v>
      </c>
      <c r="Q7" s="24">
        <v>1</v>
      </c>
      <c r="R7" s="24">
        <v>2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1</v>
      </c>
      <c r="M8" s="24">
        <v>0</v>
      </c>
      <c r="N8" s="23">
        <v>1</v>
      </c>
      <c r="O8" s="24">
        <v>1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1</v>
      </c>
      <c r="L9" s="24">
        <v>2</v>
      </c>
      <c r="M9" s="24">
        <v>0</v>
      </c>
      <c r="N9" s="23">
        <v>3</v>
      </c>
      <c r="O9" s="24">
        <v>4</v>
      </c>
      <c r="P9" s="24">
        <v>6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19</v>
      </c>
      <c r="L10" s="24">
        <v>2</v>
      </c>
      <c r="M10" s="24">
        <v>0</v>
      </c>
      <c r="N10" s="23">
        <v>21</v>
      </c>
      <c r="O10" s="24">
        <v>21</v>
      </c>
      <c r="P10" s="24">
        <v>42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2</v>
      </c>
      <c r="W10" s="24">
        <v>1</v>
      </c>
      <c r="X10" s="24">
        <v>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14</v>
      </c>
      <c r="K11" s="24">
        <v>16</v>
      </c>
      <c r="L11" s="24">
        <v>6</v>
      </c>
      <c r="M11" s="24">
        <v>5</v>
      </c>
      <c r="N11" s="23">
        <v>14</v>
      </c>
      <c r="O11" s="24">
        <v>24</v>
      </c>
      <c r="P11" s="24">
        <v>36</v>
      </c>
      <c r="Q11" s="24">
        <v>5</v>
      </c>
      <c r="R11" s="24">
        <v>22</v>
      </c>
      <c r="S11" s="24">
        <v>1</v>
      </c>
      <c r="T11" s="24">
        <v>0</v>
      </c>
      <c r="U11" s="24"/>
      <c r="V11" s="24">
        <v>9</v>
      </c>
      <c r="W11" s="24">
        <v>7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12</v>
      </c>
      <c r="L12" s="24">
        <v>4</v>
      </c>
      <c r="M12" s="24">
        <v>2</v>
      </c>
      <c r="N12" s="23">
        <v>11</v>
      </c>
      <c r="O12" s="24">
        <v>44</v>
      </c>
      <c r="P12" s="24">
        <v>28</v>
      </c>
      <c r="Q12" s="24">
        <v>14</v>
      </c>
      <c r="R12" s="24">
        <v>23</v>
      </c>
      <c r="S12" s="24">
        <v>1</v>
      </c>
      <c r="T12" s="24">
        <v>0</v>
      </c>
      <c r="U12" s="24"/>
      <c r="V12" s="24">
        <v>3</v>
      </c>
      <c r="W12" s="24">
        <v>4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12</v>
      </c>
      <c r="K13" s="24">
        <v>16</v>
      </c>
      <c r="L13" s="24">
        <v>3</v>
      </c>
      <c r="M13" s="24">
        <v>0</v>
      </c>
      <c r="N13" s="23">
        <v>12</v>
      </c>
      <c r="O13" s="24">
        <v>21</v>
      </c>
      <c r="P13" s="24">
        <v>31</v>
      </c>
      <c r="Q13" s="24">
        <v>14</v>
      </c>
      <c r="R13" s="24">
        <v>10</v>
      </c>
      <c r="S13" s="24">
        <v>4</v>
      </c>
      <c r="T13" s="24">
        <v>0</v>
      </c>
      <c r="U13" s="24"/>
      <c r="V13" s="24">
        <v>4</v>
      </c>
      <c r="W13" s="24">
        <v>5</v>
      </c>
      <c r="X13" s="24">
        <v>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6</v>
      </c>
      <c r="L14" s="24">
        <v>1</v>
      </c>
      <c r="M14" s="24">
        <v>1</v>
      </c>
      <c r="N14" s="23">
        <v>3</v>
      </c>
      <c r="O14" s="24">
        <v>6</v>
      </c>
      <c r="P14" s="24">
        <v>10</v>
      </c>
      <c r="Q14" s="24">
        <v>0</v>
      </c>
      <c r="R14" s="24">
        <v>0</v>
      </c>
      <c r="S14" s="24">
        <v>1</v>
      </c>
      <c r="T14" s="24">
        <v>0</v>
      </c>
      <c r="U14" s="24"/>
      <c r="V14" s="24">
        <v>2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1</v>
      </c>
      <c r="L15" s="24">
        <v>0</v>
      </c>
      <c r="M15" s="24">
        <v>1</v>
      </c>
      <c r="N15" s="23">
        <v>1</v>
      </c>
      <c r="O15" s="24">
        <v>1</v>
      </c>
      <c r="P15" s="24">
        <v>3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20</v>
      </c>
      <c r="K16" s="24">
        <v>17</v>
      </c>
      <c r="L16" s="24">
        <v>5</v>
      </c>
      <c r="M16" s="24">
        <v>2</v>
      </c>
      <c r="N16" s="23">
        <v>19</v>
      </c>
      <c r="O16" s="24">
        <v>47</v>
      </c>
      <c r="P16" s="24">
        <v>42</v>
      </c>
      <c r="Q16" s="24">
        <v>1</v>
      </c>
      <c r="R16" s="24">
        <v>15</v>
      </c>
      <c r="S16" s="24">
        <v>1</v>
      </c>
      <c r="T16" s="24">
        <v>0</v>
      </c>
      <c r="U16" s="24"/>
      <c r="V16" s="24">
        <v>16</v>
      </c>
      <c r="W16" s="24">
        <v>5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3</v>
      </c>
      <c r="M17" s="24">
        <v>0</v>
      </c>
      <c r="N17" s="23">
        <v>6</v>
      </c>
      <c r="O17" s="24">
        <v>19</v>
      </c>
      <c r="P17" s="24">
        <v>16</v>
      </c>
      <c r="Q17" s="24">
        <v>0</v>
      </c>
      <c r="R17" s="24">
        <v>12</v>
      </c>
      <c r="S17" s="24">
        <v>1</v>
      </c>
      <c r="T17" s="24">
        <v>0</v>
      </c>
      <c r="U17" s="24"/>
      <c r="V17" s="24">
        <v>6</v>
      </c>
      <c r="W17" s="24">
        <v>3</v>
      </c>
      <c r="X17" s="24">
        <v>3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2</v>
      </c>
      <c r="L18" s="24">
        <v>1</v>
      </c>
      <c r="M18" s="24">
        <v>0</v>
      </c>
      <c r="N18" s="23">
        <v>1</v>
      </c>
      <c r="O18" s="24">
        <v>7</v>
      </c>
      <c r="P18" s="24">
        <v>4</v>
      </c>
      <c r="Q18" s="24">
        <v>1</v>
      </c>
      <c r="R18" s="24">
        <v>4</v>
      </c>
      <c r="S18" s="24">
        <v>1</v>
      </c>
      <c r="T18" s="24">
        <v>0</v>
      </c>
      <c r="U18" s="24"/>
      <c r="V18" s="24">
        <v>1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49</v>
      </c>
      <c r="K19" s="24">
        <v>54</v>
      </c>
      <c r="L19" s="24">
        <v>9</v>
      </c>
      <c r="M19" s="24">
        <v>1</v>
      </c>
      <c r="N19" s="23">
        <v>47</v>
      </c>
      <c r="O19" s="24">
        <v>109</v>
      </c>
      <c r="P19" s="24">
        <v>112</v>
      </c>
      <c r="Q19" s="24">
        <v>5</v>
      </c>
      <c r="R19" s="24">
        <v>19</v>
      </c>
      <c r="S19" s="24">
        <v>2</v>
      </c>
      <c r="T19" s="24">
        <v>0</v>
      </c>
      <c r="U19" s="24"/>
      <c r="V19" s="24">
        <v>6</v>
      </c>
      <c r="W19" s="24">
        <v>4</v>
      </c>
      <c r="X19" s="24">
        <v>12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2</v>
      </c>
      <c r="L20" s="24">
        <v>1</v>
      </c>
      <c r="M20" s="24">
        <v>0</v>
      </c>
      <c r="N20" s="23">
        <v>3</v>
      </c>
      <c r="O20" s="24">
        <v>3</v>
      </c>
      <c r="P20" s="24">
        <v>6</v>
      </c>
      <c r="Q20" s="24">
        <v>1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1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3</v>
      </c>
      <c r="W22" s="24">
        <v>1</v>
      </c>
      <c r="X22" s="24">
        <v>2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2</v>
      </c>
      <c r="M25" s="24">
        <v>0</v>
      </c>
      <c r="N25" s="23">
        <v>2</v>
      </c>
      <c r="O25" s="24">
        <v>6</v>
      </c>
      <c r="P25" s="24">
        <v>8</v>
      </c>
      <c r="Q25" s="24">
        <v>2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9</v>
      </c>
      <c r="K26" s="24">
        <v>9</v>
      </c>
      <c r="L26" s="24">
        <v>0</v>
      </c>
      <c r="M26" s="24">
        <v>0</v>
      </c>
      <c r="N26" s="23">
        <v>8</v>
      </c>
      <c r="O26" s="24">
        <v>88</v>
      </c>
      <c r="P26" s="24">
        <v>18</v>
      </c>
      <c r="Q26" s="24">
        <v>11</v>
      </c>
      <c r="R26" s="24">
        <v>14</v>
      </c>
      <c r="S26" s="24">
        <v>1</v>
      </c>
      <c r="T26" s="24">
        <v>0</v>
      </c>
      <c r="U26" s="24"/>
      <c r="V26" s="24">
        <v>32</v>
      </c>
      <c r="W26" s="24">
        <v>5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22</v>
      </c>
      <c r="L27" s="24">
        <v>2</v>
      </c>
      <c r="M27" s="24">
        <v>0</v>
      </c>
      <c r="N27" s="23">
        <v>20</v>
      </c>
      <c r="O27" s="24">
        <v>58</v>
      </c>
      <c r="P27" s="24">
        <v>46</v>
      </c>
      <c r="Q27" s="24">
        <v>24</v>
      </c>
      <c r="R27" s="24">
        <v>34</v>
      </c>
      <c r="S27" s="24">
        <v>2</v>
      </c>
      <c r="T27" s="24">
        <v>0</v>
      </c>
      <c r="U27" s="24"/>
      <c r="V27" s="24">
        <v>9</v>
      </c>
      <c r="W27" s="24">
        <v>8</v>
      </c>
      <c r="X27" s="24">
        <v>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26</v>
      </c>
      <c r="L28" s="24">
        <v>2</v>
      </c>
      <c r="M28" s="24">
        <v>0</v>
      </c>
      <c r="N28" s="23">
        <v>19</v>
      </c>
      <c r="O28" s="24">
        <v>34</v>
      </c>
      <c r="P28" s="24">
        <v>48</v>
      </c>
      <c r="Q28" s="24">
        <v>2</v>
      </c>
      <c r="R28" s="24">
        <v>12</v>
      </c>
      <c r="S28" s="24">
        <v>0</v>
      </c>
      <c r="T28" s="24">
        <v>0</v>
      </c>
      <c r="U28" s="24"/>
      <c r="V28" s="24">
        <v>13</v>
      </c>
      <c r="W28" s="24">
        <v>3</v>
      </c>
      <c r="X28" s="24">
        <v>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20</v>
      </c>
      <c r="L29" s="24">
        <v>5</v>
      </c>
      <c r="M29" s="24">
        <v>0</v>
      </c>
      <c r="N29" s="23">
        <v>12</v>
      </c>
      <c r="O29" s="24">
        <v>17</v>
      </c>
      <c r="P29" s="24">
        <v>37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3</v>
      </c>
      <c r="W29" s="24">
        <v>5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19</v>
      </c>
      <c r="L30" s="24">
        <v>8</v>
      </c>
      <c r="M30" s="24">
        <v>2</v>
      </c>
      <c r="N30" s="23">
        <v>24</v>
      </c>
      <c r="O30" s="24">
        <v>52</v>
      </c>
      <c r="P30" s="24">
        <v>51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2</v>
      </c>
      <c r="W30" s="24">
        <v>6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1</v>
      </c>
      <c r="L31" s="24">
        <v>0</v>
      </c>
      <c r="M31" s="24">
        <v>0</v>
      </c>
      <c r="N31" s="23">
        <v>5</v>
      </c>
      <c r="O31" s="24">
        <v>8</v>
      </c>
      <c r="P31" s="24">
        <v>6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9</v>
      </c>
      <c r="L32" s="24">
        <v>0</v>
      </c>
      <c r="M32" s="24">
        <v>0</v>
      </c>
      <c r="N32" s="23">
        <v>6</v>
      </c>
      <c r="O32" s="24">
        <v>8</v>
      </c>
      <c r="P32" s="24">
        <v>15</v>
      </c>
      <c r="Q32" s="24">
        <v>7</v>
      </c>
      <c r="R32" s="24">
        <v>10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9</v>
      </c>
      <c r="K33" s="24">
        <v>30</v>
      </c>
      <c r="L33" s="24">
        <v>1</v>
      </c>
      <c r="M33" s="24">
        <v>0</v>
      </c>
      <c r="N33" s="23">
        <v>9</v>
      </c>
      <c r="O33" s="24">
        <v>14</v>
      </c>
      <c r="P33" s="24">
        <v>40</v>
      </c>
      <c r="Q33" s="24">
        <v>0</v>
      </c>
      <c r="R33" s="24">
        <v>13</v>
      </c>
      <c r="S33" s="24">
        <v>2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3</v>
      </c>
      <c r="P34" s="24">
        <v>6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21</v>
      </c>
      <c r="K35" s="24">
        <v>19</v>
      </c>
      <c r="L35" s="24">
        <v>1</v>
      </c>
      <c r="M35" s="24">
        <v>1</v>
      </c>
      <c r="N35" s="23">
        <v>21</v>
      </c>
      <c r="O35" s="24">
        <v>22</v>
      </c>
      <c r="P35" s="24">
        <v>41</v>
      </c>
      <c r="Q35" s="24">
        <v>0</v>
      </c>
      <c r="R35" s="24">
        <v>13</v>
      </c>
      <c r="S35" s="24">
        <v>1</v>
      </c>
      <c r="T35" s="24">
        <v>0</v>
      </c>
      <c r="U35" s="24"/>
      <c r="V35" s="24">
        <v>4</v>
      </c>
      <c r="W35" s="24">
        <v>2</v>
      </c>
      <c r="X35" s="24">
        <v>3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5</v>
      </c>
      <c r="L36" s="24">
        <v>1</v>
      </c>
      <c r="M36" s="24">
        <v>0</v>
      </c>
      <c r="N36" s="23">
        <v>3</v>
      </c>
      <c r="O36" s="24">
        <v>8</v>
      </c>
      <c r="P36" s="24">
        <v>9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5</v>
      </c>
      <c r="L38" s="24">
        <v>0</v>
      </c>
      <c r="M38" s="24">
        <v>0</v>
      </c>
      <c r="N38" s="23">
        <v>2</v>
      </c>
      <c r="O38" s="24">
        <v>3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4</v>
      </c>
      <c r="L39" s="24">
        <v>0</v>
      </c>
      <c r="M39" s="24">
        <v>0</v>
      </c>
      <c r="N39" s="23">
        <v>0</v>
      </c>
      <c r="O39" s="24">
        <v>1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2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2</v>
      </c>
      <c r="L40" s="24">
        <v>4</v>
      </c>
      <c r="M40" s="24">
        <v>0</v>
      </c>
      <c r="N40" s="23">
        <v>7</v>
      </c>
      <c r="O40" s="24">
        <v>12</v>
      </c>
      <c r="P40" s="24">
        <v>13</v>
      </c>
      <c r="Q40" s="24">
        <v>9</v>
      </c>
      <c r="R40" s="24">
        <v>17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2</v>
      </c>
      <c r="L43" s="24">
        <v>2</v>
      </c>
      <c r="M43" s="24">
        <v>0</v>
      </c>
      <c r="N43" s="23">
        <v>1</v>
      </c>
      <c r="O43" s="24">
        <v>1</v>
      </c>
      <c r="P43" s="24">
        <v>5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5</v>
      </c>
      <c r="K44" s="24">
        <v>0</v>
      </c>
      <c r="L44" s="24">
        <v>0</v>
      </c>
      <c r="M44" s="24">
        <v>0</v>
      </c>
      <c r="N44" s="23">
        <v>5</v>
      </c>
      <c r="O44" s="24">
        <v>6</v>
      </c>
      <c r="P44" s="24">
        <v>5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2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3</v>
      </c>
      <c r="W52" s="24">
        <v>0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19</v>
      </c>
      <c r="L53" s="24">
        <v>8</v>
      </c>
      <c r="M53" s="24">
        <v>2</v>
      </c>
      <c r="N53" s="23">
        <v>8</v>
      </c>
      <c r="O53" s="24">
        <v>32</v>
      </c>
      <c r="P53" s="24">
        <v>35</v>
      </c>
      <c r="Q53" s="24">
        <v>9</v>
      </c>
      <c r="R53" s="24">
        <v>14</v>
      </c>
      <c r="S53" s="24">
        <v>1</v>
      </c>
      <c r="T53" s="24">
        <v>1</v>
      </c>
      <c r="U53" s="24"/>
      <c r="V53" s="24">
        <v>23</v>
      </c>
      <c r="W53" s="24">
        <v>10</v>
      </c>
      <c r="X53" s="24">
        <v>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2</v>
      </c>
      <c r="K55" s="24">
        <v>2</v>
      </c>
      <c r="L55" s="24">
        <v>0</v>
      </c>
      <c r="M55" s="24">
        <v>0</v>
      </c>
      <c r="N55" s="23">
        <v>2</v>
      </c>
      <c r="O55" s="24">
        <v>6</v>
      </c>
      <c r="P55" s="24">
        <v>4</v>
      </c>
      <c r="Q55" s="24">
        <v>0</v>
      </c>
      <c r="R55" s="24">
        <v>4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1</v>
      </c>
      <c r="M63" s="24">
        <v>0</v>
      </c>
      <c r="N63" s="23">
        <v>0</v>
      </c>
      <c r="O63" s="24">
        <v>2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10</v>
      </c>
      <c r="P64" s="24">
        <v>1</v>
      </c>
      <c r="Q64" s="24">
        <v>0</v>
      </c>
      <c r="R64" s="24">
        <v>4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4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2</v>
      </c>
      <c r="L66" s="24">
        <v>0</v>
      </c>
      <c r="M66" s="24">
        <v>0</v>
      </c>
      <c r="N66" s="23">
        <v>3</v>
      </c>
      <c r="O66" s="24">
        <v>16</v>
      </c>
      <c r="P66" s="24">
        <v>6</v>
      </c>
      <c r="Q66" s="24">
        <v>0</v>
      </c>
      <c r="R66" s="24">
        <v>20</v>
      </c>
      <c r="S66" s="24">
        <v>0</v>
      </c>
      <c r="T66" s="24">
        <v>0</v>
      </c>
      <c r="U66" s="24"/>
      <c r="V66" s="24">
        <v>8</v>
      </c>
      <c r="W66" s="24">
        <v>0</v>
      </c>
      <c r="X66" s="24">
        <v>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6</v>
      </c>
      <c r="L68" s="24">
        <v>3</v>
      </c>
      <c r="M68" s="24">
        <v>0</v>
      </c>
      <c r="N68" s="23">
        <v>8</v>
      </c>
      <c r="O68" s="24">
        <v>8</v>
      </c>
      <c r="P68" s="24">
        <v>17</v>
      </c>
      <c r="Q68" s="24">
        <v>7</v>
      </c>
      <c r="R68" s="24">
        <v>18</v>
      </c>
      <c r="S68" s="24">
        <v>0</v>
      </c>
      <c r="T68" s="24">
        <v>0</v>
      </c>
      <c r="U68" s="24"/>
      <c r="V68" s="24">
        <v>2</v>
      </c>
      <c r="W68" s="24">
        <v>3</v>
      </c>
      <c r="X68" s="24">
        <v>4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0</v>
      </c>
      <c r="L69" s="24">
        <v>0</v>
      </c>
      <c r="M69" s="24">
        <v>0</v>
      </c>
      <c r="N69" s="23">
        <v>2</v>
      </c>
      <c r="O69" s="24">
        <v>5</v>
      </c>
      <c r="P69" s="24">
        <v>2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1</v>
      </c>
      <c r="L70" s="24">
        <v>0</v>
      </c>
      <c r="M70" s="24">
        <v>0</v>
      </c>
      <c r="N70" s="23">
        <v>1</v>
      </c>
      <c r="O70" s="24">
        <v>2</v>
      </c>
      <c r="P70" s="24">
        <v>2</v>
      </c>
      <c r="Q70" s="24">
        <v>0</v>
      </c>
      <c r="R70" s="24">
        <v>5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0</v>
      </c>
      <c r="L71" s="24">
        <v>2</v>
      </c>
      <c r="M71" s="24">
        <v>0</v>
      </c>
      <c r="N71" s="23">
        <v>2</v>
      </c>
      <c r="O71" s="24">
        <v>0</v>
      </c>
      <c r="P71" s="24">
        <v>4</v>
      </c>
      <c r="Q71" s="24">
        <v>2</v>
      </c>
      <c r="R71" s="24">
        <v>10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5</v>
      </c>
      <c r="L72" s="24">
        <v>3</v>
      </c>
      <c r="M72" s="24">
        <v>0</v>
      </c>
      <c r="N72" s="23">
        <v>5</v>
      </c>
      <c r="O72" s="24">
        <v>12</v>
      </c>
      <c r="P72" s="24">
        <v>13</v>
      </c>
      <c r="Q72" s="24">
        <v>5</v>
      </c>
      <c r="R72" s="24">
        <v>10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8</v>
      </c>
      <c r="K73" s="24">
        <v>5</v>
      </c>
      <c r="L73" s="24">
        <v>3</v>
      </c>
      <c r="M73" s="24">
        <v>0</v>
      </c>
      <c r="N73" s="23">
        <v>8</v>
      </c>
      <c r="O73" s="24">
        <v>10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8</v>
      </c>
      <c r="M74" s="24">
        <v>0</v>
      </c>
      <c r="N74" s="23">
        <v>2</v>
      </c>
      <c r="O74" s="24">
        <v>4</v>
      </c>
      <c r="P74" s="24">
        <v>11</v>
      </c>
      <c r="Q74" s="24">
        <v>1</v>
      </c>
      <c r="R74" s="24">
        <v>16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2</v>
      </c>
      <c r="P75" s="24">
        <v>2</v>
      </c>
      <c r="Q75" s="24">
        <v>0</v>
      </c>
      <c r="R75" s="24">
        <v>7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6</v>
      </c>
      <c r="L78" s="24">
        <v>0</v>
      </c>
      <c r="M78" s="24">
        <v>0</v>
      </c>
      <c r="N78" s="23">
        <v>4</v>
      </c>
      <c r="O78" s="24">
        <v>10</v>
      </c>
      <c r="P78" s="24">
        <v>10</v>
      </c>
      <c r="Q78" s="24">
        <v>7</v>
      </c>
      <c r="R78" s="24">
        <v>17</v>
      </c>
      <c r="S78" s="24">
        <v>0</v>
      </c>
      <c r="T78" s="24">
        <v>0</v>
      </c>
      <c r="U78" s="24"/>
      <c r="V78" s="24">
        <v>1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1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4</v>
      </c>
      <c r="K80" s="24">
        <v>0</v>
      </c>
      <c r="L80" s="24">
        <v>1</v>
      </c>
      <c r="M80" s="24">
        <v>2</v>
      </c>
      <c r="N80" s="23">
        <v>4</v>
      </c>
      <c r="O80" s="24">
        <v>6</v>
      </c>
      <c r="P80" s="24">
        <v>5</v>
      </c>
      <c r="Q80" s="24">
        <v>4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1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38</v>
      </c>
      <c r="L92" s="24">
        <v>14</v>
      </c>
      <c r="M92" s="24">
        <v>1</v>
      </c>
      <c r="N92" s="23">
        <v>24</v>
      </c>
      <c r="O92" s="24">
        <v>93</v>
      </c>
      <c r="P92" s="24">
        <v>77</v>
      </c>
      <c r="Q92" s="24">
        <v>6</v>
      </c>
      <c r="R92" s="24">
        <v>44</v>
      </c>
      <c r="S92" s="24">
        <v>5</v>
      </c>
      <c r="T92" s="24">
        <v>0</v>
      </c>
      <c r="U92" s="24"/>
      <c r="V92" s="24">
        <v>7</v>
      </c>
      <c r="W92" s="24">
        <v>14</v>
      </c>
      <c r="X92" s="24">
        <v>15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2</v>
      </c>
      <c r="P93" s="24">
        <v>1</v>
      </c>
      <c r="Q93" s="24">
        <v>0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5</v>
      </c>
      <c r="M94" s="24">
        <v>1</v>
      </c>
      <c r="N94" s="23">
        <v>2</v>
      </c>
      <c r="O94" s="24">
        <v>11</v>
      </c>
      <c r="P94" s="24">
        <v>8</v>
      </c>
      <c r="Q94" s="24">
        <v>2</v>
      </c>
      <c r="R94" s="24">
        <v>11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1</v>
      </c>
      <c r="L96" s="24">
        <v>1</v>
      </c>
      <c r="M96" s="24">
        <v>0</v>
      </c>
      <c r="N96" s="23">
        <v>1</v>
      </c>
      <c r="O96" s="24">
        <v>4</v>
      </c>
      <c r="P96" s="24">
        <v>3</v>
      </c>
      <c r="Q96" s="24">
        <v>1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3</v>
      </c>
      <c r="K97" s="24">
        <v>0</v>
      </c>
      <c r="L97" s="24">
        <v>0</v>
      </c>
      <c r="M97" s="24">
        <v>0</v>
      </c>
      <c r="N97" s="23">
        <v>3</v>
      </c>
      <c r="O97" s="24">
        <v>4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4</v>
      </c>
      <c r="L98" s="24">
        <v>0</v>
      </c>
      <c r="M98" s="24">
        <v>0</v>
      </c>
      <c r="N98" s="23">
        <v>2</v>
      </c>
      <c r="O98" s="24">
        <v>6</v>
      </c>
      <c r="P98" s="24">
        <v>6</v>
      </c>
      <c r="Q98" s="24">
        <v>1</v>
      </c>
      <c r="R98" s="24">
        <v>1</v>
      </c>
      <c r="S98" s="24">
        <v>1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3</v>
      </c>
      <c r="L99" s="24">
        <v>5</v>
      </c>
      <c r="M99" s="24">
        <v>0</v>
      </c>
      <c r="N99" s="23">
        <v>6</v>
      </c>
      <c r="O99" s="24">
        <v>10</v>
      </c>
      <c r="P99" s="24">
        <v>14</v>
      </c>
      <c r="Q99" s="24">
        <v>1</v>
      </c>
      <c r="R99" s="24">
        <v>15</v>
      </c>
      <c r="S99" s="24">
        <v>0</v>
      </c>
      <c r="T99" s="24">
        <v>0</v>
      </c>
      <c r="U99" s="24"/>
      <c r="V99" s="24">
        <v>3</v>
      </c>
      <c r="W99" s="24">
        <v>1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2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3</v>
      </c>
      <c r="L101" s="24">
        <v>1</v>
      </c>
      <c r="M101" s="24">
        <v>0</v>
      </c>
      <c r="N101" s="23">
        <v>1</v>
      </c>
      <c r="O101" s="24">
        <v>2</v>
      </c>
      <c r="P101" s="24">
        <v>5</v>
      </c>
      <c r="Q101" s="24">
        <v>1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7</v>
      </c>
      <c r="L102" s="24">
        <v>4</v>
      </c>
      <c r="M102" s="24">
        <v>0</v>
      </c>
      <c r="N102" s="23">
        <v>5</v>
      </c>
      <c r="O102" s="24">
        <v>23</v>
      </c>
      <c r="P102" s="24">
        <v>16</v>
      </c>
      <c r="Q102" s="24">
        <v>4</v>
      </c>
      <c r="R102" s="24">
        <v>8</v>
      </c>
      <c r="S102" s="24">
        <v>0</v>
      </c>
      <c r="T102" s="24">
        <v>0</v>
      </c>
      <c r="U102" s="24"/>
      <c r="V102" s="24">
        <v>0</v>
      </c>
      <c r="W102" s="24">
        <v>4</v>
      </c>
      <c r="X102" s="24">
        <v>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8</v>
      </c>
      <c r="P103" s="24">
        <v>9</v>
      </c>
      <c r="Q103" s="24">
        <v>2</v>
      </c>
      <c r="R103" s="24">
        <v>4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1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2</v>
      </c>
      <c r="K105" s="24">
        <v>2</v>
      </c>
      <c r="L105" s="24">
        <v>4</v>
      </c>
      <c r="M105" s="24">
        <v>0</v>
      </c>
      <c r="N105" s="23">
        <v>2</v>
      </c>
      <c r="O105" s="24">
        <v>6</v>
      </c>
      <c r="P105" s="24">
        <v>8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0</v>
      </c>
      <c r="L106" s="24">
        <v>0</v>
      </c>
      <c r="M106" s="24">
        <v>0</v>
      </c>
      <c r="N106" s="23">
        <v>3</v>
      </c>
      <c r="O106" s="24">
        <v>4</v>
      </c>
      <c r="P106" s="24">
        <v>3</v>
      </c>
      <c r="Q106" s="24">
        <v>2</v>
      </c>
      <c r="R106" s="24">
        <v>5</v>
      </c>
      <c r="S106" s="24">
        <v>0</v>
      </c>
      <c r="T106" s="24">
        <v>0</v>
      </c>
      <c r="U106" s="24"/>
      <c r="V106" s="24">
        <v>3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2</v>
      </c>
      <c r="M107" s="24">
        <v>0</v>
      </c>
      <c r="N107" s="23">
        <v>0</v>
      </c>
      <c r="O107" s="24">
        <v>3</v>
      </c>
      <c r="P107" s="24">
        <v>4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0</v>
      </c>
      <c r="L110" s="24">
        <v>0</v>
      </c>
      <c r="M110" s="24">
        <v>0</v>
      </c>
      <c r="N110" s="23">
        <v>1</v>
      </c>
      <c r="O110" s="24">
        <v>4</v>
      </c>
      <c r="P110" s="24">
        <v>1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1</v>
      </c>
      <c r="M112" s="24">
        <v>0</v>
      </c>
      <c r="N112" s="23">
        <v>4</v>
      </c>
      <c r="O112" s="24">
        <v>13</v>
      </c>
      <c r="P112" s="24">
        <v>9</v>
      </c>
      <c r="Q112" s="24">
        <v>5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1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1</v>
      </c>
      <c r="L113" s="24">
        <v>1</v>
      </c>
      <c r="M113" s="24">
        <v>0</v>
      </c>
      <c r="N113" s="23">
        <v>1</v>
      </c>
      <c r="O113" s="24">
        <v>5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10</v>
      </c>
      <c r="L114" s="24">
        <v>8</v>
      </c>
      <c r="M114" s="24">
        <v>0</v>
      </c>
      <c r="N114" s="23">
        <v>6</v>
      </c>
      <c r="O114" s="24">
        <v>13</v>
      </c>
      <c r="P114" s="24">
        <v>24</v>
      </c>
      <c r="Q114" s="24">
        <v>7</v>
      </c>
      <c r="R114" s="24">
        <v>27</v>
      </c>
      <c r="S114" s="24">
        <v>1</v>
      </c>
      <c r="T114" s="24">
        <v>0</v>
      </c>
      <c r="U114" s="24"/>
      <c r="V114" s="24">
        <v>1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0</v>
      </c>
      <c r="L118" s="24">
        <v>2</v>
      </c>
      <c r="M118" s="24">
        <v>0</v>
      </c>
      <c r="N118" s="23">
        <v>2</v>
      </c>
      <c r="O118" s="24">
        <v>2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9</v>
      </c>
      <c r="K119" s="24">
        <v>12</v>
      </c>
      <c r="L119" s="24">
        <v>4</v>
      </c>
      <c r="M119" s="24">
        <v>1</v>
      </c>
      <c r="N119" s="23">
        <v>9</v>
      </c>
      <c r="O119" s="24">
        <v>49</v>
      </c>
      <c r="P119" s="24">
        <v>25</v>
      </c>
      <c r="Q119" s="24">
        <v>4</v>
      </c>
      <c r="R119" s="24">
        <v>6</v>
      </c>
      <c r="S119" s="24">
        <v>1</v>
      </c>
      <c r="T119" s="24">
        <v>0</v>
      </c>
      <c r="U119" s="24"/>
      <c r="V119" s="24">
        <v>4</v>
      </c>
      <c r="W119" s="24">
        <v>1</v>
      </c>
      <c r="X119" s="24">
        <v>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0</v>
      </c>
      <c r="L120" s="24">
        <v>0</v>
      </c>
      <c r="M120" s="24">
        <v>0</v>
      </c>
      <c r="N120" s="23">
        <v>1</v>
      </c>
      <c r="O120" s="24">
        <v>19</v>
      </c>
      <c r="P120" s="24">
        <v>3</v>
      </c>
      <c r="Q120" s="24">
        <v>1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0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4</v>
      </c>
      <c r="L122" s="24">
        <v>5</v>
      </c>
      <c r="M122" s="24">
        <v>1</v>
      </c>
      <c r="N122" s="23">
        <v>4</v>
      </c>
      <c r="O122" s="24">
        <v>24</v>
      </c>
      <c r="P122" s="24">
        <v>14</v>
      </c>
      <c r="Q122" s="24">
        <v>4</v>
      </c>
      <c r="R122" s="24">
        <v>15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4</v>
      </c>
      <c r="K124" s="24">
        <v>4</v>
      </c>
      <c r="L124" s="24">
        <v>2</v>
      </c>
      <c r="M124" s="24">
        <v>1</v>
      </c>
      <c r="N124" s="23">
        <v>4</v>
      </c>
      <c r="O124" s="24">
        <v>21</v>
      </c>
      <c r="P124" s="24">
        <v>10</v>
      </c>
      <c r="Q124" s="24">
        <v>0</v>
      </c>
      <c r="R124" s="24">
        <v>5</v>
      </c>
      <c r="S124" s="24">
        <v>0</v>
      </c>
      <c r="T124" s="24">
        <v>0</v>
      </c>
      <c r="U124" s="24"/>
      <c r="V124" s="24">
        <v>4</v>
      </c>
      <c r="W124" s="24">
        <v>5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5</v>
      </c>
      <c r="S125" s="24">
        <v>0</v>
      </c>
      <c r="T125" s="24">
        <v>0</v>
      </c>
      <c r="U125" s="24"/>
      <c r="V125" s="24">
        <v>0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0</v>
      </c>
      <c r="L126" s="24">
        <v>0</v>
      </c>
      <c r="M126" s="24">
        <v>0</v>
      </c>
      <c r="N126" s="23">
        <v>2</v>
      </c>
      <c r="O126" s="24">
        <v>3</v>
      </c>
      <c r="P126" s="24">
        <v>3</v>
      </c>
      <c r="Q126" s="24">
        <v>0</v>
      </c>
      <c r="R126" s="24">
        <v>2</v>
      </c>
      <c r="S126" s="24">
        <v>0</v>
      </c>
      <c r="T126" s="24">
        <v>0</v>
      </c>
      <c r="U126" s="24"/>
      <c r="V126" s="24">
        <v>3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1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6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1</v>
      </c>
      <c r="M136" s="24">
        <v>0</v>
      </c>
      <c r="N136" s="23">
        <v>2</v>
      </c>
      <c r="O136" s="24">
        <v>17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9</v>
      </c>
      <c r="L137" s="24">
        <v>2</v>
      </c>
      <c r="M137" s="24">
        <v>0</v>
      </c>
      <c r="N137" s="23">
        <v>1</v>
      </c>
      <c r="O137" s="24">
        <v>6</v>
      </c>
      <c r="P137" s="24">
        <v>12</v>
      </c>
      <c r="Q137" s="24">
        <v>1</v>
      </c>
      <c r="R137" s="24">
        <v>9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2</v>
      </c>
      <c r="K138" s="24">
        <v>2</v>
      </c>
      <c r="L138" s="24">
        <v>0</v>
      </c>
      <c r="M138" s="24">
        <v>0</v>
      </c>
      <c r="N138" s="23">
        <v>2</v>
      </c>
      <c r="O138" s="24">
        <v>3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3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2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0</v>
      </c>
      <c r="M143" s="24">
        <v>0</v>
      </c>
      <c r="N143" s="23">
        <v>1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0</v>
      </c>
      <c r="M144" s="24">
        <v>0</v>
      </c>
      <c r="N144" s="23">
        <v>0</v>
      </c>
      <c r="O144" s="24">
        <v>0</v>
      </c>
      <c r="P144" s="24">
        <v>1</v>
      </c>
      <c r="Q144" s="24">
        <v>0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4</v>
      </c>
      <c r="K146" s="24">
        <v>15</v>
      </c>
      <c r="L146" s="24">
        <v>5</v>
      </c>
      <c r="M146" s="24">
        <v>1</v>
      </c>
      <c r="N146" s="23">
        <v>4</v>
      </c>
      <c r="O146" s="24">
        <v>4</v>
      </c>
      <c r="P146" s="24">
        <v>24</v>
      </c>
      <c r="Q146" s="24">
        <v>0</v>
      </c>
      <c r="R146" s="24">
        <v>6</v>
      </c>
      <c r="S146" s="24">
        <v>2</v>
      </c>
      <c r="T146" s="24">
        <v>0</v>
      </c>
      <c r="U146" s="24"/>
      <c r="V146" s="24">
        <v>1</v>
      </c>
      <c r="W146" s="24">
        <v>9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1</v>
      </c>
      <c r="O147" s="24">
        <v>4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1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0</v>
      </c>
      <c r="L149" s="24">
        <v>0</v>
      </c>
      <c r="M149" s="24">
        <v>0</v>
      </c>
      <c r="N149" s="23">
        <v>2</v>
      </c>
      <c r="O149" s="24">
        <v>3</v>
      </c>
      <c r="P149" s="24">
        <v>2</v>
      </c>
      <c r="Q149" s="24">
        <v>0</v>
      </c>
      <c r="R149" s="24">
        <v>3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26</v>
      </c>
      <c r="K150" s="24">
        <v>30</v>
      </c>
      <c r="L150" s="24">
        <v>2</v>
      </c>
      <c r="M150" s="24">
        <v>0</v>
      </c>
      <c r="N150" s="23">
        <v>24</v>
      </c>
      <c r="O150" s="24">
        <v>42</v>
      </c>
      <c r="P150" s="24">
        <v>58</v>
      </c>
      <c r="Q150" s="24">
        <v>0</v>
      </c>
      <c r="R150" s="24">
        <v>0</v>
      </c>
      <c r="S150" s="24">
        <v>3</v>
      </c>
      <c r="T150" s="24">
        <v>1</v>
      </c>
      <c r="U150" s="24"/>
      <c r="V150" s="24">
        <v>2</v>
      </c>
      <c r="W150" s="24">
        <v>7</v>
      </c>
      <c r="X150" s="24">
        <v>6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1</v>
      </c>
      <c r="M155" s="24">
        <v>0</v>
      </c>
      <c r="N155" s="23">
        <v>0</v>
      </c>
      <c r="O155" s="24">
        <v>10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3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1</v>
      </c>
      <c r="K156" s="24">
        <v>1</v>
      </c>
      <c r="L156" s="24">
        <v>1</v>
      </c>
      <c r="M156" s="24">
        <v>0</v>
      </c>
      <c r="N156" s="23">
        <v>1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4</v>
      </c>
      <c r="L161" s="24">
        <v>1</v>
      </c>
      <c r="M161" s="24">
        <v>1</v>
      </c>
      <c r="N161" s="23">
        <v>2</v>
      </c>
      <c r="O161" s="24">
        <v>8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10</v>
      </c>
      <c r="K163" s="24">
        <v>6</v>
      </c>
      <c r="L163" s="24">
        <v>1</v>
      </c>
      <c r="M163" s="24">
        <v>0</v>
      </c>
      <c r="N163" s="23">
        <v>9</v>
      </c>
      <c r="O163" s="24">
        <v>15</v>
      </c>
      <c r="P163" s="24">
        <v>17</v>
      </c>
      <c r="Q163" s="24">
        <v>10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4</v>
      </c>
      <c r="L164" s="24">
        <v>0</v>
      </c>
      <c r="M164" s="24">
        <v>0</v>
      </c>
      <c r="N164" s="23">
        <v>2</v>
      </c>
      <c r="O164" s="24">
        <v>6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3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1</v>
      </c>
      <c r="L165" s="24">
        <v>0</v>
      </c>
      <c r="M165" s="24">
        <v>2</v>
      </c>
      <c r="N165" s="23">
        <v>0</v>
      </c>
      <c r="O165" s="24">
        <v>0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10</v>
      </c>
      <c r="K166" s="24">
        <v>43</v>
      </c>
      <c r="L166" s="24">
        <v>0</v>
      </c>
      <c r="M166" s="24">
        <v>1</v>
      </c>
      <c r="N166" s="23">
        <v>0</v>
      </c>
      <c r="O166" s="24">
        <v>1</v>
      </c>
      <c r="P166" s="24">
        <v>53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1</v>
      </c>
      <c r="L168" s="24">
        <v>0</v>
      </c>
      <c r="M168" s="24">
        <v>0</v>
      </c>
      <c r="N168" s="23">
        <v>2</v>
      </c>
      <c r="O168" s="24">
        <v>2</v>
      </c>
      <c r="P168" s="24">
        <v>3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3</v>
      </c>
      <c r="L170" s="24">
        <v>1</v>
      </c>
      <c r="M170" s="24">
        <v>1</v>
      </c>
      <c r="N170" s="23">
        <v>2</v>
      </c>
      <c r="O170" s="24">
        <v>6</v>
      </c>
      <c r="P170" s="24">
        <v>7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9</v>
      </c>
      <c r="K171" s="24">
        <v>1</v>
      </c>
      <c r="L171" s="24">
        <v>1</v>
      </c>
      <c r="M171" s="24">
        <v>0</v>
      </c>
      <c r="N171" s="23">
        <v>9</v>
      </c>
      <c r="O171" s="24">
        <v>6</v>
      </c>
      <c r="P171" s="24">
        <v>11</v>
      </c>
      <c r="Q171" s="24">
        <v>5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1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2</v>
      </c>
      <c r="L173" s="24">
        <v>2</v>
      </c>
      <c r="M173" s="24">
        <v>0</v>
      </c>
      <c r="N173" s="23">
        <v>0</v>
      </c>
      <c r="O173" s="24">
        <v>2</v>
      </c>
      <c r="P173" s="24">
        <v>4</v>
      </c>
      <c r="Q173" s="24">
        <v>0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2</v>
      </c>
      <c r="L175" s="24">
        <v>0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2</v>
      </c>
      <c r="L176" s="24">
        <v>1</v>
      </c>
      <c r="M176" s="24">
        <v>0</v>
      </c>
      <c r="N176" s="23">
        <v>1</v>
      </c>
      <c r="O176" s="24">
        <v>2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0</v>
      </c>
      <c r="M178" s="24">
        <v>0</v>
      </c>
      <c r="N178" s="23">
        <v>1</v>
      </c>
      <c r="O178" s="24">
        <v>1</v>
      </c>
      <c r="P178" s="24">
        <v>2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1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4</v>
      </c>
      <c r="P182" s="24">
        <v>5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1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0</v>
      </c>
      <c r="M183" s="24">
        <v>0</v>
      </c>
      <c r="N183" s="23">
        <v>1</v>
      </c>
      <c r="O183" s="24">
        <v>2</v>
      </c>
      <c r="P183" s="24">
        <v>4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2</v>
      </c>
      <c r="L184" s="24">
        <v>1</v>
      </c>
      <c r="M184" s="24">
        <v>0</v>
      </c>
      <c r="N184" s="23">
        <v>1</v>
      </c>
      <c r="O184" s="24">
        <v>2</v>
      </c>
      <c r="P184" s="24">
        <v>4</v>
      </c>
      <c r="Q184" s="24">
        <v>1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14</v>
      </c>
      <c r="L185" s="24">
        <v>4</v>
      </c>
      <c r="M185" s="24">
        <v>2</v>
      </c>
      <c r="N185" s="23">
        <v>9</v>
      </c>
      <c r="O185" s="24">
        <v>25</v>
      </c>
      <c r="P185" s="24">
        <v>28</v>
      </c>
      <c r="Q185" s="24">
        <v>8</v>
      </c>
      <c r="R185" s="24">
        <v>27</v>
      </c>
      <c r="S185" s="24">
        <v>1</v>
      </c>
      <c r="T185" s="24">
        <v>0</v>
      </c>
      <c r="U185" s="24"/>
      <c r="V185" s="24">
        <v>23</v>
      </c>
      <c r="W185" s="24">
        <v>13</v>
      </c>
      <c r="X185" s="24">
        <v>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2</v>
      </c>
      <c r="L186" s="24">
        <v>0</v>
      </c>
      <c r="M186" s="24">
        <v>0</v>
      </c>
      <c r="N186" s="23">
        <v>0</v>
      </c>
      <c r="O186" s="24">
        <v>2</v>
      </c>
      <c r="P186" s="24">
        <v>2</v>
      </c>
      <c r="Q186" s="24">
        <v>0</v>
      </c>
      <c r="R186" s="24">
        <v>2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4</v>
      </c>
      <c r="N187" s="23">
        <v>14</v>
      </c>
      <c r="O187" s="24">
        <v>35</v>
      </c>
      <c r="P187" s="24">
        <v>42</v>
      </c>
      <c r="Q187" s="24">
        <v>0</v>
      </c>
      <c r="R187" s="24">
        <v>3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1</v>
      </c>
      <c r="L188" s="24">
        <v>6</v>
      </c>
      <c r="M188" s="24">
        <v>0</v>
      </c>
      <c r="N188" s="23">
        <v>1</v>
      </c>
      <c r="O188" s="24">
        <v>2</v>
      </c>
      <c r="P188" s="24">
        <v>8</v>
      </c>
      <c r="Q188" s="24">
        <v>1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0</v>
      </c>
      <c r="L189" s="24">
        <v>0</v>
      </c>
      <c r="M189" s="24">
        <v>0</v>
      </c>
      <c r="N189" s="23">
        <v>2</v>
      </c>
      <c r="O189" s="24">
        <v>4</v>
      </c>
      <c r="P189" s="24">
        <v>2</v>
      </c>
      <c r="Q189" s="24">
        <v>1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2</v>
      </c>
      <c r="L190" s="24">
        <v>2</v>
      </c>
      <c r="M190" s="24">
        <v>0</v>
      </c>
      <c r="N190" s="23">
        <v>0</v>
      </c>
      <c r="O190" s="24">
        <v>2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9</v>
      </c>
      <c r="L191" s="24">
        <v>2</v>
      </c>
      <c r="M191" s="24">
        <v>0</v>
      </c>
      <c r="N191" s="23">
        <v>6</v>
      </c>
      <c r="O191" s="24">
        <v>13</v>
      </c>
      <c r="P191" s="24">
        <v>17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2</v>
      </c>
      <c r="W191" s="24">
        <v>5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11</v>
      </c>
      <c r="L192" s="24">
        <v>2</v>
      </c>
      <c r="M192" s="24">
        <v>1</v>
      </c>
      <c r="N192" s="23">
        <v>4</v>
      </c>
      <c r="O192" s="24">
        <v>14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6</v>
      </c>
      <c r="L193" s="24">
        <v>5</v>
      </c>
      <c r="M193" s="24">
        <v>6</v>
      </c>
      <c r="N193" s="23">
        <v>5</v>
      </c>
      <c r="O193" s="24">
        <v>15</v>
      </c>
      <c r="P193" s="24">
        <v>16</v>
      </c>
      <c r="Q193" s="24">
        <v>1</v>
      </c>
      <c r="R193" s="24">
        <v>1</v>
      </c>
      <c r="S193" s="24">
        <v>1</v>
      </c>
      <c r="T193" s="24">
        <v>0</v>
      </c>
      <c r="U193" s="24"/>
      <c r="V193" s="24">
        <v>2</v>
      </c>
      <c r="W193" s="24">
        <v>4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3</v>
      </c>
      <c r="L196" s="24">
        <v>2</v>
      </c>
      <c r="M196" s="24">
        <v>3</v>
      </c>
      <c r="N196" s="23">
        <v>2</v>
      </c>
      <c r="O196" s="24">
        <v>4</v>
      </c>
      <c r="P196" s="24">
        <v>7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2</v>
      </c>
      <c r="W196" s="24">
        <v>4</v>
      </c>
      <c r="X196" s="24">
        <v>2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0</v>
      </c>
      <c r="M197" s="24">
        <v>2</v>
      </c>
      <c r="N197" s="23">
        <v>0</v>
      </c>
      <c r="O197" s="24">
        <v>2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4</v>
      </c>
      <c r="L198" s="24">
        <v>2</v>
      </c>
      <c r="M198" s="24">
        <v>1</v>
      </c>
      <c r="N198" s="23">
        <v>1</v>
      </c>
      <c r="O198" s="24">
        <v>3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0</v>
      </c>
      <c r="N199" s="23">
        <v>0</v>
      </c>
      <c r="O199" s="24">
        <v>1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0</v>
      </c>
      <c r="M200" s="24">
        <v>0</v>
      </c>
      <c r="N200" s="23">
        <v>1</v>
      </c>
      <c r="O200" s="24">
        <v>2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2</v>
      </c>
      <c r="M201" s="24">
        <v>1</v>
      </c>
      <c r="N201" s="23">
        <v>0</v>
      </c>
      <c r="O201" s="24">
        <v>3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8</v>
      </c>
      <c r="L202" s="24">
        <v>0</v>
      </c>
      <c r="M202" s="24">
        <v>0</v>
      </c>
      <c r="N202" s="23">
        <v>2</v>
      </c>
      <c r="O202" s="24">
        <v>6</v>
      </c>
      <c r="P202" s="24">
        <v>11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1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2</v>
      </c>
      <c r="N204" s="23">
        <v>0</v>
      </c>
      <c r="O204" s="24">
        <v>2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1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7</v>
      </c>
      <c r="K208" s="24">
        <v>10</v>
      </c>
      <c r="L208" s="24">
        <v>4</v>
      </c>
      <c r="M208" s="24">
        <v>1</v>
      </c>
      <c r="N208" s="23">
        <v>7</v>
      </c>
      <c r="O208" s="24">
        <v>16</v>
      </c>
      <c r="P208" s="24">
        <v>21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6</v>
      </c>
      <c r="L209" s="24">
        <v>3</v>
      </c>
      <c r="M209" s="24">
        <v>0</v>
      </c>
      <c r="N209" s="23">
        <v>2</v>
      </c>
      <c r="O209" s="24">
        <v>6</v>
      </c>
      <c r="P209" s="24">
        <v>11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5</v>
      </c>
      <c r="W209" s="24">
        <v>4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10</v>
      </c>
      <c r="L210" s="24">
        <v>5</v>
      </c>
      <c r="M210" s="24">
        <v>8</v>
      </c>
      <c r="N210" s="23">
        <v>10</v>
      </c>
      <c r="O210" s="24">
        <v>27</v>
      </c>
      <c r="P210" s="24">
        <v>25</v>
      </c>
      <c r="Q210" s="24">
        <v>3</v>
      </c>
      <c r="R210" s="24">
        <v>18</v>
      </c>
      <c r="S210" s="24">
        <v>4</v>
      </c>
      <c r="T210" s="24">
        <v>0</v>
      </c>
      <c r="U210" s="24"/>
      <c r="V210" s="24">
        <v>3</v>
      </c>
      <c r="W210" s="24">
        <v>7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3</v>
      </c>
      <c r="L211" s="24">
        <v>0</v>
      </c>
      <c r="M211" s="24">
        <v>0</v>
      </c>
      <c r="N211" s="23">
        <v>11</v>
      </c>
      <c r="O211" s="24">
        <v>20</v>
      </c>
      <c r="P211" s="24">
        <v>14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9</v>
      </c>
      <c r="W211" s="24">
        <v>2</v>
      </c>
      <c r="X211" s="24">
        <v>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4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2</v>
      </c>
      <c r="L213" s="24">
        <v>2</v>
      </c>
      <c r="M213" s="24">
        <v>0</v>
      </c>
      <c r="N213" s="23">
        <v>2</v>
      </c>
      <c r="O213" s="24">
        <v>6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1</v>
      </c>
      <c r="M214" s="24">
        <v>2</v>
      </c>
      <c r="N214" s="23">
        <v>0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2</v>
      </c>
      <c r="L218" s="24">
        <v>1</v>
      </c>
      <c r="M218" s="24">
        <v>0</v>
      </c>
      <c r="N218" s="23">
        <v>3</v>
      </c>
      <c r="O218" s="24">
        <v>5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3</v>
      </c>
      <c r="X218" s="24">
        <v>3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3</v>
      </c>
      <c r="L219" s="24">
        <v>1</v>
      </c>
      <c r="M219" s="24">
        <v>0</v>
      </c>
      <c r="N219" s="23">
        <v>4</v>
      </c>
      <c r="O219" s="24">
        <v>8</v>
      </c>
      <c r="P219" s="24">
        <v>8</v>
      </c>
      <c r="Q219" s="24">
        <v>3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3</v>
      </c>
      <c r="M220" s="24">
        <v>1</v>
      </c>
      <c r="N220" s="23">
        <v>0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2</v>
      </c>
      <c r="M221" s="24">
        <v>4</v>
      </c>
      <c r="N221" s="23">
        <v>3</v>
      </c>
      <c r="O221" s="24">
        <v>7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1</v>
      </c>
      <c r="W221" s="24">
        <v>2</v>
      </c>
      <c r="X221" s="24">
        <v>1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3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18</v>
      </c>
      <c r="L223" s="24">
        <v>3</v>
      </c>
      <c r="M223" s="24">
        <v>2</v>
      </c>
      <c r="N223" s="23">
        <v>9</v>
      </c>
      <c r="O223" s="24">
        <v>28</v>
      </c>
      <c r="P223" s="24">
        <v>30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1</v>
      </c>
      <c r="W223" s="24">
        <v>9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2</v>
      </c>
      <c r="M224" s="24">
        <v>0</v>
      </c>
      <c r="N224" s="23">
        <v>1</v>
      </c>
      <c r="O224" s="24">
        <v>4</v>
      </c>
      <c r="P224" s="24">
        <v>6</v>
      </c>
      <c r="Q224" s="24">
        <v>1</v>
      </c>
      <c r="R224" s="24">
        <v>5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12</v>
      </c>
      <c r="L227" s="24">
        <v>9</v>
      </c>
      <c r="M227" s="24">
        <v>6</v>
      </c>
      <c r="N227" s="23">
        <v>18</v>
      </c>
      <c r="O227" s="24">
        <v>59</v>
      </c>
      <c r="P227" s="24">
        <v>39</v>
      </c>
      <c r="Q227" s="24">
        <v>7</v>
      </c>
      <c r="R227" s="24">
        <v>13</v>
      </c>
      <c r="S227" s="24">
        <v>3</v>
      </c>
      <c r="T227" s="24">
        <v>0</v>
      </c>
      <c r="U227" s="24"/>
      <c r="V227" s="24">
        <v>1</v>
      </c>
      <c r="W227" s="24">
        <v>3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2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1</v>
      </c>
      <c r="L229" s="24">
        <v>0</v>
      </c>
      <c r="M229" s="24">
        <v>0</v>
      </c>
      <c r="N229" s="23">
        <v>2</v>
      </c>
      <c r="O229" s="24">
        <v>6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4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1</v>
      </c>
      <c r="M230" s="24">
        <v>1</v>
      </c>
      <c r="N230" s="23">
        <v>2</v>
      </c>
      <c r="O230" s="24">
        <v>3</v>
      </c>
      <c r="P230" s="24">
        <v>3</v>
      </c>
      <c r="Q230" s="24">
        <v>2</v>
      </c>
      <c r="R230" s="24">
        <v>5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5</v>
      </c>
      <c r="P231" s="24">
        <v>4</v>
      </c>
      <c r="Q231" s="24">
        <v>0</v>
      </c>
      <c r="R231" s="24">
        <v>3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2</v>
      </c>
      <c r="L232" s="24">
        <v>1</v>
      </c>
      <c r="M232" s="24">
        <v>0</v>
      </c>
      <c r="N232" s="23">
        <v>0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27</v>
      </c>
      <c r="L233" s="24">
        <v>6</v>
      </c>
      <c r="M233" s="24">
        <v>3</v>
      </c>
      <c r="N233" s="23">
        <v>26</v>
      </c>
      <c r="O233" s="24">
        <v>58</v>
      </c>
      <c r="P233" s="24">
        <v>59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9</v>
      </c>
      <c r="W233" s="24">
        <v>14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10</v>
      </c>
      <c r="L235" s="24">
        <v>1</v>
      </c>
      <c r="M235" s="24">
        <v>1</v>
      </c>
      <c r="N235" s="23">
        <v>4</v>
      </c>
      <c r="O235" s="24">
        <v>12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10</v>
      </c>
      <c r="L236" s="24">
        <v>2</v>
      </c>
      <c r="M236" s="24">
        <v>0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0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5</v>
      </c>
      <c r="L238" s="24">
        <v>2</v>
      </c>
      <c r="M238" s="24">
        <v>0</v>
      </c>
      <c r="N238" s="23">
        <v>3</v>
      </c>
      <c r="O238" s="24">
        <v>18</v>
      </c>
      <c r="P238" s="24">
        <v>10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4</v>
      </c>
      <c r="L239" s="24">
        <v>1</v>
      </c>
      <c r="M239" s="24">
        <v>1</v>
      </c>
      <c r="N239" s="23">
        <v>2</v>
      </c>
      <c r="O239" s="24">
        <v>6</v>
      </c>
      <c r="P239" s="24">
        <v>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12</v>
      </c>
      <c r="L240" s="24">
        <v>2</v>
      </c>
      <c r="M240" s="24">
        <v>0</v>
      </c>
      <c r="N240" s="23">
        <v>3</v>
      </c>
      <c r="O240" s="24">
        <v>9</v>
      </c>
      <c r="P240" s="24">
        <v>17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2</v>
      </c>
      <c r="L241" s="24">
        <v>2</v>
      </c>
      <c r="M241" s="24">
        <v>0</v>
      </c>
      <c r="N241" s="23">
        <v>3</v>
      </c>
      <c r="O241" s="24">
        <v>2</v>
      </c>
      <c r="P241" s="24">
        <v>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1</v>
      </c>
      <c r="L242" s="24">
        <v>1</v>
      </c>
      <c r="M242" s="24">
        <v>0</v>
      </c>
      <c r="N242" s="23">
        <v>0</v>
      </c>
      <c r="O242" s="24">
        <v>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5</v>
      </c>
      <c r="L243" s="24">
        <v>1</v>
      </c>
      <c r="M243" s="24">
        <v>2</v>
      </c>
      <c r="N243" s="23">
        <v>1</v>
      </c>
      <c r="O243" s="24">
        <v>6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12</v>
      </c>
      <c r="L244" s="24">
        <v>9</v>
      </c>
      <c r="M244" s="24">
        <v>7</v>
      </c>
      <c r="N244" s="23">
        <v>8</v>
      </c>
      <c r="O244" s="24">
        <v>25</v>
      </c>
      <c r="P244" s="24">
        <v>29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2</v>
      </c>
      <c r="M245" s="24">
        <v>0</v>
      </c>
      <c r="N245" s="23">
        <v>1</v>
      </c>
      <c r="O245" s="24">
        <v>1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6</v>
      </c>
      <c r="L246" s="24">
        <v>1</v>
      </c>
      <c r="M246" s="24">
        <v>0</v>
      </c>
      <c r="N246" s="23">
        <v>0</v>
      </c>
      <c r="O246" s="24">
        <v>4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3</v>
      </c>
      <c r="M247" s="24">
        <v>1</v>
      </c>
      <c r="N247" s="23">
        <v>3</v>
      </c>
      <c r="O247" s="24">
        <v>6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0</v>
      </c>
      <c r="M248" s="24">
        <v>0</v>
      </c>
      <c r="N248" s="23">
        <v>0</v>
      </c>
      <c r="O248" s="24">
        <v>2</v>
      </c>
      <c r="P248" s="24">
        <v>3</v>
      </c>
      <c r="Q248" s="24">
        <v>0</v>
      </c>
      <c r="R248" s="24">
        <v>0</v>
      </c>
      <c r="S248" s="24">
        <v>0</v>
      </c>
      <c r="T248" s="24">
        <v>2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9</v>
      </c>
      <c r="L249" s="24">
        <v>0</v>
      </c>
      <c r="M249" s="24">
        <v>0</v>
      </c>
      <c r="N249" s="23">
        <v>1</v>
      </c>
      <c r="O249" s="24">
        <v>8</v>
      </c>
      <c r="P249" s="24">
        <v>10</v>
      </c>
      <c r="Q249" s="24">
        <v>0</v>
      </c>
      <c r="R249" s="24">
        <v>8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2</v>
      </c>
      <c r="L250" s="24">
        <v>1</v>
      </c>
      <c r="M250" s="24">
        <v>1</v>
      </c>
      <c r="N250" s="23">
        <v>1</v>
      </c>
      <c r="O250" s="24">
        <v>5</v>
      </c>
      <c r="P250" s="24">
        <v>4</v>
      </c>
      <c r="Q250" s="24">
        <v>1</v>
      </c>
      <c r="R250" s="24">
        <v>4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7</v>
      </c>
      <c r="L252" s="24">
        <v>0</v>
      </c>
      <c r="M252" s="24">
        <v>1</v>
      </c>
      <c r="N252" s="23">
        <v>2</v>
      </c>
      <c r="O252" s="24">
        <v>6</v>
      </c>
      <c r="P252" s="24">
        <v>9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0</v>
      </c>
      <c r="N253" s="23">
        <v>1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5</v>
      </c>
      <c r="L256" s="24">
        <v>3</v>
      </c>
      <c r="M256" s="24">
        <v>1</v>
      </c>
      <c r="N256" s="23">
        <v>4</v>
      </c>
      <c r="O256" s="24">
        <v>20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0</v>
      </c>
      <c r="M257" s="24">
        <v>0</v>
      </c>
      <c r="N257" s="23">
        <v>1</v>
      </c>
      <c r="O257" s="24">
        <v>10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4</v>
      </c>
      <c r="L258" s="24">
        <v>3</v>
      </c>
      <c r="M258" s="24">
        <v>0</v>
      </c>
      <c r="N258" s="23">
        <v>1</v>
      </c>
      <c r="O258" s="24">
        <v>6</v>
      </c>
      <c r="P258" s="24">
        <v>8</v>
      </c>
      <c r="Q258" s="24">
        <v>1</v>
      </c>
      <c r="R258" s="24">
        <v>6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8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1</v>
      </c>
      <c r="L262" s="24">
        <v>0</v>
      </c>
      <c r="M262" s="24">
        <v>1</v>
      </c>
      <c r="N262" s="23">
        <v>3</v>
      </c>
      <c r="O262" s="24">
        <v>4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1</v>
      </c>
      <c r="O263" s="24">
        <v>2</v>
      </c>
      <c r="P263" s="24">
        <v>4</v>
      </c>
      <c r="Q263" s="24">
        <v>3</v>
      </c>
      <c r="R263" s="24">
        <v>12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0</v>
      </c>
      <c r="N264" s="23">
        <v>1</v>
      </c>
      <c r="O264" s="24">
        <v>5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1</v>
      </c>
      <c r="L265" s="24">
        <v>0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9</v>
      </c>
      <c r="K266" s="24">
        <v>4</v>
      </c>
      <c r="L266" s="24">
        <v>3</v>
      </c>
      <c r="M266" s="24">
        <v>1</v>
      </c>
      <c r="N266" s="23">
        <v>8</v>
      </c>
      <c r="O266" s="24">
        <v>28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2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1</v>
      </c>
      <c r="L267" s="24">
        <v>0</v>
      </c>
      <c r="M267" s="24">
        <v>0</v>
      </c>
      <c r="N267" s="23">
        <v>0</v>
      </c>
      <c r="O267" s="24">
        <v>0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15</v>
      </c>
      <c r="L269" s="24">
        <v>1</v>
      </c>
      <c r="M269" s="24">
        <v>0</v>
      </c>
      <c r="N269" s="23">
        <v>6</v>
      </c>
      <c r="O269" s="24">
        <v>16</v>
      </c>
      <c r="P269" s="24">
        <v>22</v>
      </c>
      <c r="Q269" s="24">
        <v>1</v>
      </c>
      <c r="R269" s="24">
        <v>5</v>
      </c>
      <c r="S269" s="24">
        <v>0</v>
      </c>
      <c r="T269" s="24">
        <v>0</v>
      </c>
      <c r="U269" s="24"/>
      <c r="V269" s="24">
        <v>1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3</v>
      </c>
      <c r="L270" s="24">
        <v>1</v>
      </c>
      <c r="M270" s="24">
        <v>0</v>
      </c>
      <c r="N270" s="23">
        <v>0</v>
      </c>
      <c r="O270" s="24">
        <v>1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3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9</v>
      </c>
      <c r="L272" s="24">
        <v>1</v>
      </c>
      <c r="M272" s="24">
        <v>0</v>
      </c>
      <c r="N272" s="23">
        <v>11</v>
      </c>
      <c r="O272" s="24">
        <v>18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5</v>
      </c>
      <c r="W272" s="24">
        <v>5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2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2</v>
      </c>
      <c r="N277" s="23">
        <v>0</v>
      </c>
      <c r="O277" s="24">
        <v>3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3</v>
      </c>
      <c r="M280" s="24">
        <v>0</v>
      </c>
      <c r="N280" s="23">
        <v>1</v>
      </c>
      <c r="O280" s="24">
        <v>1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0</v>
      </c>
      <c r="L281" s="24">
        <v>3</v>
      </c>
      <c r="M281" s="24">
        <v>0</v>
      </c>
      <c r="N281" s="23">
        <v>3</v>
      </c>
      <c r="O281" s="24">
        <v>3</v>
      </c>
      <c r="P281" s="24">
        <v>6</v>
      </c>
      <c r="Q281" s="24">
        <v>3</v>
      </c>
      <c r="R281" s="24">
        <v>10</v>
      </c>
      <c r="S281" s="24">
        <v>1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5</v>
      </c>
      <c r="K282" s="24">
        <v>2</v>
      </c>
      <c r="L282" s="24">
        <v>0</v>
      </c>
      <c r="M282" s="24">
        <v>0</v>
      </c>
      <c r="N282" s="23">
        <v>5</v>
      </c>
      <c r="O282" s="24">
        <v>5</v>
      </c>
      <c r="P282" s="24">
        <v>7</v>
      </c>
      <c r="Q282" s="24">
        <v>3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3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3</v>
      </c>
      <c r="M285" s="24">
        <v>0</v>
      </c>
      <c r="N285" s="23">
        <v>4</v>
      </c>
      <c r="O285" s="24">
        <v>14</v>
      </c>
      <c r="P285" s="24">
        <v>10</v>
      </c>
      <c r="Q285" s="24">
        <v>4</v>
      </c>
      <c r="R285" s="24">
        <v>7</v>
      </c>
      <c r="S285" s="24">
        <v>0</v>
      </c>
      <c r="T285" s="24">
        <v>0</v>
      </c>
      <c r="U285" s="24"/>
      <c r="V285" s="24">
        <v>3</v>
      </c>
      <c r="W285" s="24">
        <v>3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0</v>
      </c>
      <c r="O286" s="24">
        <v>3</v>
      </c>
      <c r="P286" s="24">
        <v>1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1</v>
      </c>
      <c r="L287" s="24">
        <v>0</v>
      </c>
      <c r="M287" s="24">
        <v>1</v>
      </c>
      <c r="N287" s="23">
        <v>3</v>
      </c>
      <c r="O287" s="24">
        <v>3</v>
      </c>
      <c r="P287" s="24">
        <v>4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1</v>
      </c>
      <c r="M288" s="24">
        <v>1</v>
      </c>
      <c r="N288" s="23">
        <v>3</v>
      </c>
      <c r="O288" s="24">
        <v>7</v>
      </c>
      <c r="P288" s="24">
        <v>9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2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3</v>
      </c>
      <c r="P294" s="24">
        <v>0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0</v>
      </c>
      <c r="M296" s="24">
        <v>0</v>
      </c>
      <c r="N296" s="23">
        <v>1</v>
      </c>
      <c r="O296" s="24">
        <v>4</v>
      </c>
      <c r="P296" s="24">
        <v>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1</v>
      </c>
      <c r="M297" s="24">
        <v>1</v>
      </c>
      <c r="N297" s="23">
        <v>0</v>
      </c>
      <c r="O297" s="24">
        <v>0</v>
      </c>
      <c r="P297" s="24">
        <v>4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0</v>
      </c>
      <c r="L298" s="24">
        <v>1</v>
      </c>
      <c r="M298" s="24">
        <v>0</v>
      </c>
      <c r="N298" s="23">
        <v>1</v>
      </c>
      <c r="O298" s="24">
        <v>3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4</v>
      </c>
      <c r="K299" s="24">
        <v>3</v>
      </c>
      <c r="L299" s="24">
        <v>0</v>
      </c>
      <c r="M299" s="24">
        <v>0</v>
      </c>
      <c r="N299" s="23">
        <v>4</v>
      </c>
      <c r="O299" s="24">
        <v>5</v>
      </c>
      <c r="P299" s="24">
        <v>7</v>
      </c>
      <c r="Q299" s="24">
        <v>4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8</v>
      </c>
      <c r="L300" s="24">
        <v>2</v>
      </c>
      <c r="M300" s="24">
        <v>0</v>
      </c>
      <c r="N300" s="23">
        <v>3</v>
      </c>
      <c r="O300" s="24">
        <v>12</v>
      </c>
      <c r="P300" s="24">
        <v>13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3</v>
      </c>
      <c r="L301" s="24">
        <v>0</v>
      </c>
      <c r="M301" s="24">
        <v>1</v>
      </c>
      <c r="N301" s="23">
        <v>1</v>
      </c>
      <c r="O301" s="24">
        <v>0</v>
      </c>
      <c r="P301" s="24">
        <v>5</v>
      </c>
      <c r="Q301" s="24">
        <v>1</v>
      </c>
      <c r="R301" s="24">
        <v>4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1</v>
      </c>
      <c r="L302" s="24">
        <v>1</v>
      </c>
      <c r="M302" s="24">
        <v>2</v>
      </c>
      <c r="N302" s="23">
        <v>0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1</v>
      </c>
      <c r="M303" s="24">
        <v>0</v>
      </c>
      <c r="N303" s="23">
        <v>0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9</v>
      </c>
      <c r="L304" s="24">
        <v>5</v>
      </c>
      <c r="M304" s="24">
        <v>1</v>
      </c>
      <c r="N304" s="23">
        <v>2</v>
      </c>
      <c r="O304" s="24">
        <v>3</v>
      </c>
      <c r="P304" s="24">
        <v>16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4</v>
      </c>
      <c r="K305" s="24">
        <v>1</v>
      </c>
      <c r="L305" s="24">
        <v>1</v>
      </c>
      <c r="M305" s="24">
        <v>0</v>
      </c>
      <c r="N305" s="23">
        <v>4</v>
      </c>
      <c r="O305" s="24">
        <v>6</v>
      </c>
      <c r="P305" s="24">
        <v>6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9</v>
      </c>
      <c r="K306" s="24">
        <v>4</v>
      </c>
      <c r="L306" s="24">
        <v>1</v>
      </c>
      <c r="M306" s="24">
        <v>0</v>
      </c>
      <c r="N306" s="23">
        <v>9</v>
      </c>
      <c r="O306" s="24">
        <v>8</v>
      </c>
      <c r="P306" s="24">
        <v>14</v>
      </c>
      <c r="Q306" s="24">
        <v>6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3</v>
      </c>
      <c r="L308" s="24">
        <v>0</v>
      </c>
      <c r="M308" s="24">
        <v>0</v>
      </c>
      <c r="N308" s="23">
        <v>0</v>
      </c>
      <c r="O308" s="24">
        <v>1</v>
      </c>
      <c r="P308" s="24">
        <v>3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14</v>
      </c>
      <c r="L309" s="24">
        <v>7</v>
      </c>
      <c r="M309" s="24">
        <v>3</v>
      </c>
      <c r="N309" s="23">
        <v>6</v>
      </c>
      <c r="O309" s="24">
        <v>34</v>
      </c>
      <c r="P309" s="24">
        <v>28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3</v>
      </c>
      <c r="W309" s="24">
        <v>15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8</v>
      </c>
      <c r="L310" s="24">
        <v>0</v>
      </c>
      <c r="M310" s="24">
        <v>0</v>
      </c>
      <c r="N310" s="23">
        <v>5</v>
      </c>
      <c r="O310" s="24">
        <v>2</v>
      </c>
      <c r="P310" s="24">
        <v>13</v>
      </c>
      <c r="Q310" s="24">
        <v>0</v>
      </c>
      <c r="R310" s="24">
        <v>0</v>
      </c>
      <c r="S310" s="24">
        <v>1</v>
      </c>
      <c r="T310" s="24">
        <v>0</v>
      </c>
      <c r="U310" s="24"/>
      <c r="V310" s="24">
        <v>0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4</v>
      </c>
      <c r="L311" s="24">
        <v>1</v>
      </c>
      <c r="M311" s="24">
        <v>0</v>
      </c>
      <c r="N311" s="23">
        <v>0</v>
      </c>
      <c r="O311" s="24">
        <v>6</v>
      </c>
      <c r="P311" s="24">
        <v>5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0</v>
      </c>
      <c r="P312" s="24">
        <v>1</v>
      </c>
      <c r="Q312" s="24">
        <v>0</v>
      </c>
      <c r="R312" s="24">
        <v>0</v>
      </c>
      <c r="S312" s="24">
        <v>0</v>
      </c>
      <c r="T312" s="24">
        <v>1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5</v>
      </c>
      <c r="L313" s="24">
        <v>4</v>
      </c>
      <c r="M313" s="24">
        <v>0</v>
      </c>
      <c r="N313" s="23">
        <v>0</v>
      </c>
      <c r="O313" s="24">
        <v>6</v>
      </c>
      <c r="P313" s="24">
        <v>9</v>
      </c>
      <c r="Q313" s="24">
        <v>2</v>
      </c>
      <c r="R313" s="24">
        <v>6</v>
      </c>
      <c r="S313" s="24">
        <v>0</v>
      </c>
      <c r="T313" s="24">
        <v>0</v>
      </c>
      <c r="U313" s="24"/>
      <c r="V313" s="24">
        <v>1</v>
      </c>
      <c r="W313" s="24">
        <v>2</v>
      </c>
      <c r="X313" s="24">
        <v>1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2</v>
      </c>
      <c r="L315" s="24">
        <v>2</v>
      </c>
      <c r="M315" s="24">
        <v>1</v>
      </c>
      <c r="N315" s="23">
        <v>1</v>
      </c>
      <c r="O315" s="24">
        <v>0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0</v>
      </c>
      <c r="M316" s="24">
        <v>0</v>
      </c>
      <c r="N316" s="23">
        <v>0</v>
      </c>
      <c r="O316" s="24">
        <v>2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0</v>
      </c>
      <c r="N318" s="23">
        <v>0</v>
      </c>
      <c r="O318" s="24">
        <v>0</v>
      </c>
      <c r="P318" s="24">
        <v>1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4</v>
      </c>
      <c r="M322" s="24">
        <v>0</v>
      </c>
      <c r="N322" s="23">
        <v>0</v>
      </c>
      <c r="O322" s="24">
        <v>5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2</v>
      </c>
      <c r="L323" s="24">
        <v>0</v>
      </c>
      <c r="M323" s="24">
        <v>0</v>
      </c>
      <c r="N323" s="23">
        <v>1</v>
      </c>
      <c r="O323" s="24">
        <v>1</v>
      </c>
      <c r="P323" s="24">
        <v>3</v>
      </c>
      <c r="Q323" s="24">
        <v>1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4</v>
      </c>
      <c r="L324" s="24">
        <v>1</v>
      </c>
      <c r="M324" s="24">
        <v>0</v>
      </c>
      <c r="N324" s="23">
        <v>1</v>
      </c>
      <c r="O324" s="24">
        <v>5</v>
      </c>
      <c r="P324" s="24">
        <v>6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1</v>
      </c>
      <c r="L329" s="24">
        <v>0</v>
      </c>
      <c r="M329" s="24">
        <v>0</v>
      </c>
      <c r="N329" s="23">
        <v>0</v>
      </c>
      <c r="O329" s="24">
        <v>3</v>
      </c>
      <c r="P329" s="24">
        <v>1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1</v>
      </c>
      <c r="L330" s="24">
        <v>1</v>
      </c>
      <c r="M330" s="24">
        <v>0</v>
      </c>
      <c r="N330" s="23">
        <v>0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0</v>
      </c>
      <c r="L333" s="24">
        <v>3</v>
      </c>
      <c r="M333" s="24">
        <v>0</v>
      </c>
      <c r="N333" s="23">
        <v>3</v>
      </c>
      <c r="O333" s="24">
        <v>6</v>
      </c>
      <c r="P333" s="24">
        <v>6</v>
      </c>
      <c r="Q333" s="24">
        <v>3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1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1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31</v>
      </c>
      <c r="L338" s="24">
        <v>4</v>
      </c>
      <c r="M338" s="24">
        <v>6</v>
      </c>
      <c r="N338" s="23">
        <v>15</v>
      </c>
      <c r="O338" s="24">
        <v>55</v>
      </c>
      <c r="P338" s="24">
        <v>50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18</v>
      </c>
      <c r="W338" s="24">
        <v>22</v>
      </c>
      <c r="X338" s="24">
        <v>10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16</v>
      </c>
      <c r="L339" s="24">
        <v>7</v>
      </c>
      <c r="M339" s="24">
        <v>1</v>
      </c>
      <c r="N339" s="23">
        <v>9</v>
      </c>
      <c r="O339" s="24">
        <v>26</v>
      </c>
      <c r="P339" s="24">
        <v>32</v>
      </c>
      <c r="Q339" s="24">
        <v>0</v>
      </c>
      <c r="R339" s="24">
        <v>15</v>
      </c>
      <c r="S339" s="24">
        <v>0</v>
      </c>
      <c r="T339" s="24">
        <v>0</v>
      </c>
      <c r="U339" s="24"/>
      <c r="V339" s="24">
        <v>7</v>
      </c>
      <c r="W339" s="24">
        <v>13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2</v>
      </c>
      <c r="L340" s="24">
        <v>2</v>
      </c>
      <c r="M340" s="24">
        <v>0</v>
      </c>
      <c r="N340" s="23">
        <v>3</v>
      </c>
      <c r="O340" s="24">
        <v>3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3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0</v>
      </c>
      <c r="N341" s="23">
        <v>2</v>
      </c>
      <c r="O341" s="24">
        <v>4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2</v>
      </c>
      <c r="L344" s="24">
        <v>3</v>
      </c>
      <c r="M344" s="24">
        <v>0</v>
      </c>
      <c r="N344" s="23">
        <v>0</v>
      </c>
      <c r="O344" s="24">
        <v>5</v>
      </c>
      <c r="P344" s="24">
        <v>5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1</v>
      </c>
      <c r="M345" s="24">
        <v>1</v>
      </c>
      <c r="N345" s="23">
        <v>0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9</v>
      </c>
      <c r="L347" s="24">
        <v>2</v>
      </c>
      <c r="M347" s="24">
        <v>1</v>
      </c>
      <c r="N347" s="23">
        <v>2</v>
      </c>
      <c r="O347" s="24">
        <v>8</v>
      </c>
      <c r="P347" s="24">
        <v>14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7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4</v>
      </c>
      <c r="K349" s="24">
        <v>4</v>
      </c>
      <c r="L349" s="24">
        <v>0</v>
      </c>
      <c r="M349" s="24">
        <v>2</v>
      </c>
      <c r="N349" s="23">
        <v>4</v>
      </c>
      <c r="O349" s="24">
        <v>2</v>
      </c>
      <c r="P349" s="24">
        <v>8</v>
      </c>
      <c r="Q349" s="24">
        <v>4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1</v>
      </c>
      <c r="N350" s="23">
        <v>0</v>
      </c>
      <c r="O350" s="24">
        <v>4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6</v>
      </c>
      <c r="L351" s="24">
        <v>4</v>
      </c>
      <c r="M351" s="24">
        <v>0</v>
      </c>
      <c r="N351" s="23">
        <v>3</v>
      </c>
      <c r="O351" s="24">
        <v>10</v>
      </c>
      <c r="P351" s="24">
        <v>14</v>
      </c>
      <c r="Q351" s="24">
        <v>0</v>
      </c>
      <c r="R351" s="24">
        <v>2</v>
      </c>
      <c r="S351" s="24">
        <v>0</v>
      </c>
      <c r="T351" s="24">
        <v>0</v>
      </c>
      <c r="U351" s="24"/>
      <c r="V351" s="24">
        <v>2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1</v>
      </c>
      <c r="N378" s="23">
        <v>0</v>
      </c>
      <c r="O378" s="24">
        <v>1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1</v>
      </c>
      <c r="L379" s="24">
        <v>1</v>
      </c>
      <c r="M379" s="24">
        <v>0</v>
      </c>
      <c r="N379" s="23">
        <v>0</v>
      </c>
      <c r="O379" s="24">
        <v>4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3</v>
      </c>
      <c r="L380" s="24">
        <v>5</v>
      </c>
      <c r="M380" s="24">
        <v>2</v>
      </c>
      <c r="N380" s="23">
        <v>1</v>
      </c>
      <c r="O380" s="24">
        <v>3</v>
      </c>
      <c r="P380" s="24">
        <v>9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7</v>
      </c>
      <c r="L422" s="24">
        <v>3</v>
      </c>
      <c r="M422" s="24">
        <v>2</v>
      </c>
      <c r="N422" s="23">
        <v>4</v>
      </c>
      <c r="O422" s="24">
        <v>7</v>
      </c>
      <c r="P422" s="24">
        <v>14</v>
      </c>
      <c r="Q422" s="24">
        <v>4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3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1</v>
      </c>
      <c r="L435" s="24">
        <v>0</v>
      </c>
      <c r="M435" s="24">
        <v>0</v>
      </c>
      <c r="N435" s="23">
        <v>0</v>
      </c>
      <c r="O435" s="24">
        <v>0</v>
      </c>
      <c r="P435" s="24">
        <v>1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0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2</v>
      </c>
      <c r="L439" s="24">
        <v>0</v>
      </c>
      <c r="M439" s="24">
        <v>0</v>
      </c>
      <c r="N439" s="23">
        <v>1</v>
      </c>
      <c r="O439" s="24">
        <v>3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2</v>
      </c>
      <c r="O444" s="24">
        <v>2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2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3</v>
      </c>
      <c r="L448" s="24">
        <v>0</v>
      </c>
      <c r="M448" s="24">
        <v>0</v>
      </c>
      <c r="N448" s="23">
        <v>0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3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4</v>
      </c>
      <c r="L455" s="24">
        <v>0</v>
      </c>
      <c r="M455" s="24">
        <v>0</v>
      </c>
      <c r="N455" s="23">
        <v>2</v>
      </c>
      <c r="O455" s="24">
        <v>5</v>
      </c>
      <c r="P455" s="24">
        <v>6</v>
      </c>
      <c r="Q455" s="24">
        <v>2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1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3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2</v>
      </c>
      <c r="L458" s="24">
        <v>1</v>
      </c>
      <c r="M458" s="24">
        <v>1</v>
      </c>
      <c r="N458" s="23">
        <v>0</v>
      </c>
      <c r="O458" s="24">
        <v>0</v>
      </c>
      <c r="P458" s="24">
        <v>3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3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3</v>
      </c>
      <c r="L466" s="24">
        <v>4</v>
      </c>
      <c r="M466" s="24">
        <v>3</v>
      </c>
      <c r="N466" s="23">
        <v>2</v>
      </c>
      <c r="O466" s="24">
        <v>8</v>
      </c>
      <c r="P466" s="24">
        <v>9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1</v>
      </c>
      <c r="M473" s="24">
        <v>0</v>
      </c>
      <c r="N473" s="23">
        <v>1</v>
      </c>
      <c r="O473" s="24">
        <v>4</v>
      </c>
      <c r="P473" s="24">
        <v>2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0</v>
      </c>
      <c r="M506" s="24">
        <v>0</v>
      </c>
      <c r="N506" s="23">
        <v>0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2</v>
      </c>
      <c r="O507" s="24">
        <v>3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1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4</v>
      </c>
      <c r="P508" s="24">
        <v>0</v>
      </c>
      <c r="Q508" s="24">
        <v>2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0</v>
      </c>
      <c r="L522" s="24">
        <v>3</v>
      </c>
      <c r="M522" s="24">
        <v>0</v>
      </c>
      <c r="N522" s="23">
        <v>3</v>
      </c>
      <c r="O522" s="24">
        <v>3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3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1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2</v>
      </c>
      <c r="M532" s="24">
        <v>0</v>
      </c>
      <c r="N532" s="23">
        <v>1</v>
      </c>
      <c r="O532" s="24">
        <v>1</v>
      </c>
      <c r="P532" s="24">
        <v>3</v>
      </c>
      <c r="Q532" s="24">
        <v>0</v>
      </c>
      <c r="R532" s="24">
        <v>4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2</v>
      </c>
      <c r="L535" s="24">
        <v>0</v>
      </c>
      <c r="M535" s="24">
        <v>0</v>
      </c>
      <c r="N535" s="23">
        <v>0</v>
      </c>
      <c r="O535" s="24">
        <v>5</v>
      </c>
      <c r="P535" s="24">
        <v>2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1</v>
      </c>
      <c r="M551" s="24">
        <v>0</v>
      </c>
      <c r="N551" s="23">
        <v>1</v>
      </c>
      <c r="O551" s="24">
        <v>3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9</v>
      </c>
      <c r="L552" s="24">
        <v>3</v>
      </c>
      <c r="M552" s="24">
        <v>2</v>
      </c>
      <c r="N552" s="23">
        <v>2</v>
      </c>
      <c r="O552" s="24">
        <v>5</v>
      </c>
      <c r="P552" s="24">
        <v>14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3</v>
      </c>
      <c r="L555" s="24">
        <v>0</v>
      </c>
      <c r="M555" s="24">
        <v>0</v>
      </c>
      <c r="N555" s="23">
        <v>1</v>
      </c>
      <c r="O555" s="24">
        <v>2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28</v>
      </c>
      <c r="L592" s="24">
        <v>6</v>
      </c>
      <c r="M592" s="24">
        <v>5</v>
      </c>
      <c r="N592" s="23">
        <v>17</v>
      </c>
      <c r="O592" s="24">
        <v>50</v>
      </c>
      <c r="P592" s="24">
        <v>51</v>
      </c>
      <c r="Q592" s="24">
        <v>10</v>
      </c>
      <c r="R592" s="24">
        <v>20</v>
      </c>
      <c r="S592" s="24">
        <v>1</v>
      </c>
      <c r="T592" s="24">
        <v>2</v>
      </c>
      <c r="U592" s="24"/>
      <c r="V592" s="24">
        <v>2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0</v>
      </c>
      <c r="L594" s="24">
        <v>1</v>
      </c>
      <c r="M594" s="24">
        <v>0</v>
      </c>
      <c r="N594" s="23">
        <v>2</v>
      </c>
      <c r="O594" s="24">
        <v>2</v>
      </c>
      <c r="P594" s="24">
        <v>3</v>
      </c>
      <c r="Q594" s="24">
        <v>2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1</v>
      </c>
      <c r="L598" s="24">
        <v>0</v>
      </c>
      <c r="M598" s="24">
        <v>0</v>
      </c>
      <c r="N598" s="23">
        <v>3</v>
      </c>
      <c r="O598" s="24">
        <v>4</v>
      </c>
      <c r="P598" s="24">
        <v>4</v>
      </c>
      <c r="Q598" s="24">
        <v>2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3</v>
      </c>
      <c r="K599" s="24">
        <v>1</v>
      </c>
      <c r="L599" s="24">
        <v>0</v>
      </c>
      <c r="M599" s="24">
        <v>0</v>
      </c>
      <c r="N599" s="23">
        <v>3</v>
      </c>
      <c r="O599" s="24">
        <v>3</v>
      </c>
      <c r="P599" s="24">
        <v>4</v>
      </c>
      <c r="Q599" s="24">
        <v>3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2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13</v>
      </c>
      <c r="K610" s="24">
        <v>36</v>
      </c>
      <c r="L610" s="24">
        <v>0</v>
      </c>
      <c r="M610" s="24">
        <v>0</v>
      </c>
      <c r="N610" s="23">
        <v>0</v>
      </c>
      <c r="O610" s="24">
        <v>1</v>
      </c>
      <c r="P610" s="24">
        <v>49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2</v>
      </c>
      <c r="L613" s="24">
        <v>0</v>
      </c>
      <c r="M613" s="24">
        <v>0</v>
      </c>
      <c r="N613" s="23">
        <v>1</v>
      </c>
      <c r="O613" s="24">
        <v>0</v>
      </c>
      <c r="P613" s="24">
        <v>3</v>
      </c>
      <c r="Q613" s="24">
        <v>0</v>
      </c>
      <c r="R613" s="24">
        <v>3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1</v>
      </c>
      <c r="M618" s="24">
        <v>0</v>
      </c>
      <c r="N618" s="23">
        <v>0</v>
      </c>
      <c r="O618" s="24">
        <v>0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2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0</v>
      </c>
      <c r="M622" s="24">
        <v>0</v>
      </c>
      <c r="N622" s="23">
        <v>2</v>
      </c>
      <c r="O622" s="24">
        <v>4</v>
      </c>
      <c r="P622" s="24">
        <v>4</v>
      </c>
      <c r="Q622" s="24">
        <v>1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1</v>
      </c>
      <c r="L623" s="24">
        <v>0</v>
      </c>
      <c r="M623" s="24">
        <v>2</v>
      </c>
      <c r="N623" s="23">
        <v>3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9</v>
      </c>
      <c r="L657" s="24">
        <v>3</v>
      </c>
      <c r="M657" s="24">
        <v>2</v>
      </c>
      <c r="N657" s="23">
        <v>9</v>
      </c>
      <c r="O657" s="24">
        <v>15</v>
      </c>
      <c r="P657" s="24">
        <v>21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</v>
      </c>
      <c r="W657" s="24">
        <v>5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4</v>
      </c>
      <c r="P671" s="24">
        <v>2</v>
      </c>
      <c r="Q671" s="24">
        <v>1</v>
      </c>
      <c r="R671" s="24">
        <v>2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0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1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1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0</v>
      </c>
      <c r="L760" s="24">
        <v>0</v>
      </c>
      <c r="M760" s="24">
        <v>0</v>
      </c>
      <c r="N760" s="23">
        <v>1</v>
      </c>
      <c r="O760" s="24">
        <v>1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2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5</v>
      </c>
      <c r="L762" s="24">
        <v>1</v>
      </c>
      <c r="M762" s="24">
        <v>0</v>
      </c>
      <c r="N762" s="23">
        <v>1</v>
      </c>
      <c r="O762" s="24">
        <v>8</v>
      </c>
      <c r="P762" s="24">
        <v>7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5</v>
      </c>
      <c r="M763" s="24">
        <v>1</v>
      </c>
      <c r="N763" s="23">
        <v>2</v>
      </c>
      <c r="O763" s="24">
        <v>11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6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1</v>
      </c>
      <c r="P764" s="24">
        <v>2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3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8</v>
      </c>
      <c r="L769" s="24">
        <v>0</v>
      </c>
      <c r="M769" s="24">
        <v>0</v>
      </c>
      <c r="N769" s="23">
        <v>1</v>
      </c>
      <c r="O769" s="24">
        <v>8</v>
      </c>
      <c r="P769" s="24">
        <v>9</v>
      </c>
      <c r="Q769" s="24">
        <v>1</v>
      </c>
      <c r="R769" s="24">
        <v>1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1</v>
      </c>
      <c r="R770" s="24">
        <v>0</v>
      </c>
      <c r="S770" s="24">
        <v>0</v>
      </c>
      <c r="T770" s="24">
        <v>0</v>
      </c>
      <c r="U770" s="24"/>
      <c r="V770" s="24">
        <v>1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0</v>
      </c>
      <c r="R776" s="24">
        <v>12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3</v>
      </c>
      <c r="L777" s="24">
        <v>1</v>
      </c>
      <c r="M777" s="24">
        <v>3</v>
      </c>
      <c r="N777" s="23">
        <v>2</v>
      </c>
      <c r="O777" s="24">
        <v>6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30</v>
      </c>
      <c r="P778" s="24">
        <v>0</v>
      </c>
      <c r="Q778" s="24">
        <v>0</v>
      </c>
      <c r="R778" s="24">
        <v>4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0</v>
      </c>
      <c r="R779" s="24">
        <v>35</v>
      </c>
      <c r="S779" s="24">
        <v>0</v>
      </c>
      <c r="T779" s="24">
        <v>0</v>
      </c>
      <c r="U779" s="24"/>
      <c r="V779" s="24">
        <v>16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2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1</v>
      </c>
      <c r="P782" s="24">
        <v>2</v>
      </c>
      <c r="Q782" s="24">
        <v>1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3</v>
      </c>
      <c r="L784" s="24">
        <v>0</v>
      </c>
      <c r="M784" s="24">
        <v>0</v>
      </c>
      <c r="N784" s="23">
        <v>0</v>
      </c>
      <c r="O784" s="24">
        <v>1</v>
      </c>
      <c r="P784" s="24">
        <v>3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0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29">
        <f t="shared" ref="J2:AI2" si="0">SUBTOTAL(9,J5:J964)</f>
        <v>0</v>
      </c>
      <c r="K2" s="29">
        <f t="shared" si="0"/>
        <v>15299</v>
      </c>
      <c r="L2" s="31">
        <f>IFERROR(K2/J2,0)*100</f>
        <v>0</v>
      </c>
      <c r="M2" s="29">
        <f t="shared" si="0"/>
        <v>0</v>
      </c>
      <c r="N2" s="29">
        <f t="shared" si="0"/>
        <v>15566</v>
      </c>
      <c r="O2" s="31">
        <f>IFERROR(N2/M2,0)*100</f>
        <v>0</v>
      </c>
      <c r="P2" s="29">
        <f t="shared" si="0"/>
        <v>0</v>
      </c>
      <c r="Q2" s="29">
        <f t="shared" si="0"/>
        <v>6326</v>
      </c>
      <c r="R2" s="31">
        <f>IFERROR(Q2/P2,0)*100</f>
        <v>0</v>
      </c>
      <c r="S2" s="29">
        <f t="shared" si="0"/>
        <v>0</v>
      </c>
      <c r="T2" s="29">
        <f t="shared" si="0"/>
        <v>1711</v>
      </c>
      <c r="U2" s="31">
        <f>IFERROR(T2/S2,0)*100</f>
        <v>0</v>
      </c>
      <c r="V2" s="29">
        <f t="shared" si="0"/>
        <v>0</v>
      </c>
      <c r="W2" s="29">
        <f t="shared" si="0"/>
        <v>14592</v>
      </c>
      <c r="X2" s="31">
        <f>IFERROR(W2/V2,0)*100</f>
        <v>0</v>
      </c>
      <c r="Y2" s="50">
        <f t="shared" si="0"/>
        <v>20760.308999999968</v>
      </c>
      <c r="Z2" s="29">
        <f t="shared" si="0"/>
        <v>37566</v>
      </c>
      <c r="AA2" s="31">
        <f>IFERROR(Z2/Y2,0)*100</f>
        <v>180.95106387867378</v>
      </c>
      <c r="AB2" s="50">
        <f t="shared" si="0"/>
        <v>20760.308999999968</v>
      </c>
      <c r="AC2" s="29">
        <f t="shared" si="0"/>
        <v>37191</v>
      </c>
      <c r="AD2" s="31">
        <f>IFERROR(AC2/AB2,0)*100</f>
        <v>179.14473238331885</v>
      </c>
      <c r="AE2" s="29">
        <f t="shared" si="0"/>
        <v>0</v>
      </c>
      <c r="AF2" s="29">
        <f t="shared" si="0"/>
        <v>5356</v>
      </c>
      <c r="AG2" s="31">
        <f>IFERROR(AF2/AE2,0)*100</f>
        <v>0</v>
      </c>
      <c r="AH2" s="29">
        <f t="shared" si="0"/>
        <v>0</v>
      </c>
      <c r="AI2" s="29">
        <f t="shared" si="0"/>
        <v>12168</v>
      </c>
      <c r="AJ2" s="31">
        <f>IFERROR(AI2/AH2,0)*100</f>
        <v>0</v>
      </c>
      <c r="AK2" s="28">
        <f t="shared" ref="AK2:AL2" si="1">SUBTOTAL(9,AK5:AK963)</f>
        <v>1251</v>
      </c>
      <c r="AL2" s="28">
        <f t="shared" si="1"/>
        <v>360</v>
      </c>
      <c r="AM2" s="50">
        <f t="shared" ref="AM2:AT2" si="2">SUBTOTAL(9,AM5:AM964)</f>
        <v>35516.639999999992</v>
      </c>
      <c r="AN2" s="29">
        <f t="shared" si="2"/>
        <v>10643</v>
      </c>
      <c r="AO2" s="31">
        <f>IFERROR(AN2/AM2,0)*100</f>
        <v>29.966235544803794</v>
      </c>
      <c r="AP2" s="50">
        <f t="shared" si="2"/>
        <v>35516.639999999992</v>
      </c>
      <c r="AQ2" s="29">
        <f t="shared" si="2"/>
        <v>9413</v>
      </c>
      <c r="AR2" s="31">
        <f>IFERROR(AQ2/AP2,0)*100</f>
        <v>26.503070110235662</v>
      </c>
      <c r="AS2" s="29">
        <f t="shared" si="2"/>
        <v>10643</v>
      </c>
      <c r="AT2" s="29">
        <f t="shared" si="2"/>
        <v>11647</v>
      </c>
      <c r="AU2" s="31">
        <f>IFERROR(AT2/AS2,0)*100</f>
        <v>109.43343042375271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7" t="s">
        <v>248</v>
      </c>
      <c r="K3" s="58"/>
      <c r="L3" s="59"/>
      <c r="M3" s="60" t="s">
        <v>232</v>
      </c>
      <c r="N3" s="61"/>
      <c r="O3" s="62"/>
      <c r="P3" s="60" t="s">
        <v>233</v>
      </c>
      <c r="Q3" s="61"/>
      <c r="R3" s="62"/>
      <c r="S3" s="57" t="s">
        <v>236</v>
      </c>
      <c r="T3" s="58"/>
      <c r="U3" s="59"/>
      <c r="V3" s="57" t="s">
        <v>869</v>
      </c>
      <c r="W3" s="58"/>
      <c r="X3" s="59"/>
      <c r="Y3" s="57" t="s">
        <v>267</v>
      </c>
      <c r="Z3" s="58"/>
      <c r="AA3" s="59"/>
      <c r="AB3" s="57" t="s">
        <v>223</v>
      </c>
      <c r="AC3" s="58"/>
      <c r="AD3" s="59"/>
      <c r="AE3" s="63" t="s">
        <v>247</v>
      </c>
      <c r="AF3" s="64"/>
      <c r="AG3" s="65"/>
      <c r="AH3" s="63" t="s">
        <v>246</v>
      </c>
      <c r="AI3" s="64"/>
      <c r="AJ3" s="65"/>
      <c r="AK3" s="21" t="s">
        <v>224</v>
      </c>
      <c r="AL3" s="21" t="s">
        <v>225</v>
      </c>
      <c r="AM3" s="63" t="s">
        <v>903</v>
      </c>
      <c r="AN3" s="64"/>
      <c r="AO3" s="65"/>
      <c r="AP3" s="63" t="s">
        <v>245</v>
      </c>
      <c r="AQ3" s="64"/>
      <c r="AR3" s="65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38</v>
      </c>
      <c r="AO5" s="41">
        <f>IFERROR(AN5/AM5,0)*100</f>
        <v>31.932773109243694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38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10</v>
      </c>
      <c r="AA6" s="33">
        <f t="shared" ref="AA6:AA69" si="8">IFERROR(Z6/Y6,0)*100</f>
        <v>11.386668488533624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35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53</v>
      </c>
      <c r="AO6" s="33">
        <f t="shared" ref="AO6:AO69" si="12">IFERROR(AN6/AM6,0)*100</f>
        <v>35.333333333333336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53</v>
      </c>
      <c r="AT6" s="24">
        <f>+Ene!X6+Feb!X6+Mar!X6+Abr!X6+May!X6+Jun!X6+Jul!X6+Ago!X6+Set!X6+Oct!X6+Nov!X6+Dic!X6</f>
        <v>8</v>
      </c>
      <c r="AU6" s="33">
        <f t="shared" ref="AU6:AU69" si="15">IFERROR(AT6/AS6,0)*100</f>
        <v>15.09433962264151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26</v>
      </c>
      <c r="L7" s="33">
        <f t="shared" si="3"/>
        <v>0</v>
      </c>
      <c r="M7" s="37"/>
      <c r="N7" s="24">
        <f>+Ene!K7+Feb!K7+Mar!K7+Abr!K7+May!K7+Jun!K7+Jul!K7+Ago!K7+Set!K7+Oct!K7+Nov!K7+Dic!K7</f>
        <v>21</v>
      </c>
      <c r="O7" s="33">
        <f t="shared" si="4"/>
        <v>0</v>
      </c>
      <c r="P7" s="37"/>
      <c r="Q7" s="24">
        <f>+Ene!L7+Feb!L7+Mar!L7+Abr!L7+May!L7+Jun!L7+Jul!L7+Ago!L7+Set!L7+Oct!L7+Nov!L7+Dic!L7</f>
        <v>9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24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59</v>
      </c>
      <c r="AA7" s="33">
        <f t="shared" si="8"/>
        <v>313.51293905095912</v>
      </c>
      <c r="AB7" s="37">
        <v>18.818999999999999</v>
      </c>
      <c r="AC7" s="24">
        <f>+Ene!P7+Feb!P7+Mar!P7+Abr!P7+May!P7+Jun!P7+Jul!P7+Ago!P7+Set!P7+Oct!P7+Nov!P7+Dic!P7</f>
        <v>56</v>
      </c>
      <c r="AD7" s="33">
        <f t="shared" si="9"/>
        <v>297.57160316701203</v>
      </c>
      <c r="AE7" s="37"/>
      <c r="AF7" s="24">
        <f>+Ene!Q7+Feb!Q7+Mar!Q7+Abr!Q7+May!Q7+Jun!Q7+Jul!Q7+Ago!Q7+Set!Q7+Oct!Q7+Nov!Q7+Dic!Q7</f>
        <v>10</v>
      </c>
      <c r="AG7" s="33">
        <f t="shared" si="10"/>
        <v>0</v>
      </c>
      <c r="AH7" s="37"/>
      <c r="AI7" s="24">
        <f>+Ene!R7+Feb!R7+Mar!R7+Abr!R7+May!R7+Jun!R7+Jul!R7+Ago!R7+Set!R7+Oct!R7+Nov!R7+Dic!R7</f>
        <v>5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21</v>
      </c>
      <c r="AO7" s="33">
        <f t="shared" si="12"/>
        <v>65.255896336347547</v>
      </c>
      <c r="AP7" s="37">
        <v>32.180999999999997</v>
      </c>
      <c r="AQ7" s="24">
        <f>+Ene!W7+Feb!W7+Mar!W7+Abr!W7+May!W7+Jun!W7+Jul!W7+Ago!W7+Set!W7+Oct!W7+Nov!W7+Dic!W7</f>
        <v>20</v>
      </c>
      <c r="AR7" s="33">
        <f t="shared" si="13"/>
        <v>62.148472701283374</v>
      </c>
      <c r="AS7" s="24">
        <f t="shared" si="14"/>
        <v>21</v>
      </c>
      <c r="AT7" s="24">
        <f>+Ene!X7+Feb!X7+Mar!X7+Abr!X7+May!X7+Jun!X7+Jul!X7+Ago!X7+Set!X7+Oct!X7+Nov!X7+Dic!X7</f>
        <v>23</v>
      </c>
      <c r="AU7" s="33">
        <f t="shared" si="15"/>
        <v>109.52380952380953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5</v>
      </c>
      <c r="L8" s="33">
        <f t="shared" si="3"/>
        <v>0</v>
      </c>
      <c r="M8" s="37"/>
      <c r="N8" s="24">
        <f>+Ene!K8+Feb!K8+Mar!K8+Abr!K8+May!K8+Jun!K8+Jul!K8+Ago!K8+Set!K8+Oct!K8+Nov!K8+Dic!K8</f>
        <v>6</v>
      </c>
      <c r="O8" s="33">
        <f t="shared" si="4"/>
        <v>0</v>
      </c>
      <c r="P8" s="37"/>
      <c r="Q8" s="24">
        <f>+Ene!L8+Feb!L8+Mar!L8+Abr!L8+May!L8+Jun!L8+Jul!L8+Ago!L8+Set!L8+Oct!L8+Nov!L8+Dic!L8</f>
        <v>3</v>
      </c>
      <c r="R8" s="33">
        <f t="shared" si="5"/>
        <v>0</v>
      </c>
      <c r="S8" s="44"/>
      <c r="T8" s="24">
        <f>+Ene!M8+Feb!M8+Mar!M8+Abr!M8+May!M8+Jun!M8+Jul!M8+Ago!M8+Set!M8+Oct!M8+Nov!M8+Dic!M8</f>
        <v>3</v>
      </c>
      <c r="U8" s="33">
        <f t="shared" si="6"/>
        <v>0</v>
      </c>
      <c r="V8" s="44"/>
      <c r="W8" s="23">
        <f>+Ene!N8+Feb!N8+Mar!N8+Abr!N8+May!N8+Jun!N8+Jul!N8+Ago!N8+Set!N8+Oct!N8+Nov!N8+Dic!N8</f>
        <v>5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24</v>
      </c>
      <c r="AA8" s="33">
        <f t="shared" si="8"/>
        <v>295.63932002956392</v>
      </c>
      <c r="AB8" s="37">
        <v>8.1180000000000003</v>
      </c>
      <c r="AC8" s="24">
        <f>+Ene!P8+Feb!P8+Mar!P8+Abr!P8+May!P8+Jun!P8+Jul!P8+Ago!P8+Set!P8+Oct!P8+Nov!P8+Dic!P8</f>
        <v>14</v>
      </c>
      <c r="AD8" s="33">
        <f t="shared" si="9"/>
        <v>172.45627001724563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2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4</v>
      </c>
      <c r="AO8" s="33">
        <f t="shared" si="12"/>
        <v>28.814291888776832</v>
      </c>
      <c r="AP8" s="37">
        <v>13.882</v>
      </c>
      <c r="AQ8" s="24">
        <f>+Ene!W8+Feb!W8+Mar!W8+Abr!W8+May!W8+Jun!W8+Jul!W8+Ago!W8+Set!W8+Oct!W8+Nov!W8+Dic!W8</f>
        <v>4</v>
      </c>
      <c r="AR8" s="33">
        <f t="shared" si="13"/>
        <v>28.814291888776832</v>
      </c>
      <c r="AS8" s="24">
        <f t="shared" si="14"/>
        <v>4</v>
      </c>
      <c r="AT8" s="24">
        <f>+Ene!X8+Feb!X8+Mar!X8+Abr!X8+May!X8+Jun!X8+Jul!X8+Ago!X8+Set!X8+Oct!X8+Nov!X8+Dic!X8</f>
        <v>1</v>
      </c>
      <c r="AU8" s="33">
        <f t="shared" si="15"/>
        <v>25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27</v>
      </c>
      <c r="L9" s="33">
        <f t="shared" si="3"/>
        <v>0</v>
      </c>
      <c r="M9" s="37"/>
      <c r="N9" s="24">
        <f>+Ene!K9+Feb!K9+Mar!K9+Abr!K9+May!K9+Jun!K9+Jul!K9+Ago!K9+Set!K9+Oct!K9+Nov!K9+Dic!K9</f>
        <v>35</v>
      </c>
      <c r="O9" s="33">
        <f t="shared" si="4"/>
        <v>0</v>
      </c>
      <c r="P9" s="37"/>
      <c r="Q9" s="24">
        <f>+Ene!L9+Feb!L9+Mar!L9+Abr!L9+May!L9+Jun!L9+Jul!L9+Ago!L9+Set!L9+Oct!L9+Nov!L9+Dic!L9</f>
        <v>15</v>
      </c>
      <c r="R9" s="33">
        <f t="shared" si="5"/>
        <v>0</v>
      </c>
      <c r="S9" s="44"/>
      <c r="T9" s="24">
        <f>+Ene!M9+Feb!M9+Mar!M9+Abr!M9+May!M9+Jun!M9+Jul!M9+Ago!M9+Set!M9+Oct!M9+Nov!M9+Dic!M9</f>
        <v>5</v>
      </c>
      <c r="U9" s="33">
        <f t="shared" si="6"/>
        <v>0</v>
      </c>
      <c r="V9" s="44"/>
      <c r="W9" s="23">
        <f>+Ene!N9+Feb!N9+Mar!N9+Abr!N9+May!N9+Jun!N9+Jul!N9+Ago!N9+Set!N9+Oct!N9+Nov!N9+Dic!N9</f>
        <v>25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74</v>
      </c>
      <c r="AA9" s="33">
        <f t="shared" si="8"/>
        <v>417.79584462511298</v>
      </c>
      <c r="AB9" s="37">
        <v>17.712</v>
      </c>
      <c r="AC9" s="24">
        <f>+Ene!P9+Feb!P9+Mar!P9+Abr!P9+May!P9+Jun!P9+Jul!P9+Ago!P9+Set!P9+Oct!P9+Nov!P9+Dic!P9</f>
        <v>77</v>
      </c>
      <c r="AD9" s="33">
        <f t="shared" si="9"/>
        <v>434.73351400180667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2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33</v>
      </c>
      <c r="AO9" s="33">
        <f t="shared" si="12"/>
        <v>108.95404120443739</v>
      </c>
      <c r="AP9" s="37">
        <v>30.288</v>
      </c>
      <c r="AQ9" s="24">
        <f>+Ene!W9+Feb!W9+Mar!W9+Abr!W9+May!W9+Jun!W9+Jul!W9+Ago!W9+Set!W9+Oct!W9+Nov!W9+Dic!W9</f>
        <v>22</v>
      </c>
      <c r="AR9" s="33">
        <f t="shared" si="13"/>
        <v>72.636027469624935</v>
      </c>
      <c r="AS9" s="24">
        <f t="shared" si="14"/>
        <v>33</v>
      </c>
      <c r="AT9" s="24">
        <f>+Ene!X9+Feb!X9+Mar!X9+Abr!X9+May!X9+Jun!X9+Jul!X9+Ago!X9+Set!X9+Oct!X9+Nov!X9+Dic!X9</f>
        <v>25</v>
      </c>
      <c r="AU9" s="33">
        <f t="shared" si="15"/>
        <v>75.757575757575751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300</v>
      </c>
      <c r="L10" s="33">
        <f t="shared" si="3"/>
        <v>0</v>
      </c>
      <c r="M10" s="37"/>
      <c r="N10" s="24">
        <f>+Ene!K10+Feb!K10+Mar!K10+Abr!K10+May!K10+Jun!K10+Jul!K10+Ago!K10+Set!K10+Oct!K10+Nov!K10+Dic!K10</f>
        <v>294</v>
      </c>
      <c r="O10" s="33">
        <f t="shared" si="4"/>
        <v>0</v>
      </c>
      <c r="P10" s="37"/>
      <c r="Q10" s="24">
        <f>+Ene!L10+Feb!L10+Mar!L10+Abr!L10+May!L10+Jun!L10+Jul!L10+Ago!L10+Set!L10+Oct!L10+Nov!L10+Dic!L10</f>
        <v>32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295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452</v>
      </c>
      <c r="AA10" s="33">
        <f t="shared" si="8"/>
        <v>92.517541489614302</v>
      </c>
      <c r="AB10" s="37">
        <v>488.55599999999998</v>
      </c>
      <c r="AC10" s="24">
        <f>+Ene!P10+Feb!P10+Mar!P10+Abr!P10+May!P10+Jun!P10+Jul!P10+Ago!P10+Set!P10+Oct!P10+Nov!P10+Dic!P10</f>
        <v>626</v>
      </c>
      <c r="AD10" s="33">
        <f t="shared" si="9"/>
        <v>128.13270126658972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26</v>
      </c>
      <c r="AL10" s="24">
        <f>+Ene!T10+Feb!T10+Mar!T10+Abr!T10+May!T10+Jun!T10+Jul!T10+Ago!T10+Set!T10+Oct!T10+Nov!T10+Dic!T10</f>
        <v>16</v>
      </c>
      <c r="AM10" s="37">
        <v>835</v>
      </c>
      <c r="AN10" s="24">
        <f>+Ene!V10+Feb!V10+Mar!V10+Abr!V10+May!V10+Jun!V10+Jul!V10+Ago!V10+Set!V10+Oct!V10+Nov!V10+Dic!V10</f>
        <v>74</v>
      </c>
      <c r="AO10" s="33">
        <f t="shared" si="12"/>
        <v>8.8622754491017961</v>
      </c>
      <c r="AP10" s="37">
        <v>835</v>
      </c>
      <c r="AQ10" s="24">
        <f>+Ene!W10+Feb!W10+Mar!W10+Abr!W10+May!W10+Jun!W10+Jul!W10+Ago!W10+Set!W10+Oct!W10+Nov!W10+Dic!W10</f>
        <v>88</v>
      </c>
      <c r="AR10" s="33">
        <f t="shared" si="13"/>
        <v>10.538922155688622</v>
      </c>
      <c r="AS10" s="24">
        <f t="shared" si="14"/>
        <v>74</v>
      </c>
      <c r="AT10" s="24">
        <f>+Ene!X10+Feb!X10+Mar!X10+Abr!X10+May!X10+Jun!X10+Jul!X10+Ago!X10+Set!X10+Oct!X10+Nov!X10+Dic!X10</f>
        <v>147</v>
      </c>
      <c r="AU10" s="33">
        <f t="shared" si="15"/>
        <v>198.64864864864865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132</v>
      </c>
      <c r="L11" s="33">
        <f t="shared" si="3"/>
        <v>0</v>
      </c>
      <c r="M11" s="37"/>
      <c r="N11" s="24">
        <f>+Ene!K11+Feb!K11+Mar!K11+Abr!K11+May!K11+Jun!K11+Jul!K11+Ago!K11+Set!K11+Oct!K11+Nov!K11+Dic!K11</f>
        <v>167</v>
      </c>
      <c r="O11" s="33">
        <f t="shared" si="4"/>
        <v>0</v>
      </c>
      <c r="P11" s="37"/>
      <c r="Q11" s="24">
        <f>+Ene!L11+Feb!L11+Mar!L11+Abr!L11+May!L11+Jun!L11+Jul!L11+Ago!L11+Set!L11+Oct!L11+Nov!L11+Dic!L11</f>
        <v>89</v>
      </c>
      <c r="R11" s="33">
        <f t="shared" si="5"/>
        <v>0</v>
      </c>
      <c r="S11" s="44"/>
      <c r="T11" s="24">
        <f>+Ene!M11+Feb!M11+Mar!M11+Abr!M11+May!M11+Jun!M11+Jul!M11+Ago!M11+Set!M11+Oct!M11+Nov!M11+Dic!M11</f>
        <v>23</v>
      </c>
      <c r="U11" s="33">
        <f t="shared" si="6"/>
        <v>0</v>
      </c>
      <c r="V11" s="44"/>
      <c r="W11" s="23">
        <f>+Ene!N11+Feb!N11+Mar!N11+Abr!N11+May!N11+Jun!N11+Jul!N11+Ago!N11+Set!N11+Oct!N11+Nov!N11+Dic!N11</f>
        <v>124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330</v>
      </c>
      <c r="AA11" s="33">
        <f t="shared" si="8"/>
        <v>198.73532068654018</v>
      </c>
      <c r="AB11" s="37">
        <v>166.05</v>
      </c>
      <c r="AC11" s="24">
        <f>+Ene!P11+Feb!P11+Mar!P11+Abr!P11+May!P11+Jun!P11+Jul!P11+Ago!P11+Set!P11+Oct!P11+Nov!P11+Dic!P11</f>
        <v>388</v>
      </c>
      <c r="AD11" s="33">
        <f t="shared" si="9"/>
        <v>233.66455886781088</v>
      </c>
      <c r="AE11" s="37"/>
      <c r="AF11" s="24">
        <f>+Ene!Q11+Feb!Q11+Mar!Q11+Abr!Q11+May!Q11+Jun!Q11+Jul!Q11+Ago!Q11+Set!Q11+Oct!Q11+Nov!Q11+Dic!Q11</f>
        <v>23</v>
      </c>
      <c r="AG11" s="33">
        <f t="shared" si="10"/>
        <v>0</v>
      </c>
      <c r="AH11" s="37"/>
      <c r="AI11" s="24">
        <f>+Ene!R11+Feb!R11+Mar!R11+Abr!R11+May!R11+Jun!R11+Jul!R11+Ago!R11+Set!R11+Oct!R11+Nov!R11+Dic!R11</f>
        <v>225</v>
      </c>
      <c r="AJ11" s="33">
        <f t="shared" si="11"/>
        <v>0</v>
      </c>
      <c r="AK11" s="24">
        <f>+Ene!S11+Feb!S11+Mar!S11+Abr!S11+May!S11+Jun!S11+Jul!S11+Ago!S11+Set!S11+Oct!S11+Nov!S11+Dic!S11</f>
        <v>10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88</v>
      </c>
      <c r="AO11" s="33">
        <f t="shared" si="12"/>
        <v>30.991371720373305</v>
      </c>
      <c r="AP11" s="37">
        <v>283.95</v>
      </c>
      <c r="AQ11" s="24">
        <f>+Ene!W11+Feb!W11+Mar!W11+Abr!W11+May!W11+Jun!W11+Jul!W11+Ago!W11+Set!W11+Oct!W11+Nov!W11+Dic!W11</f>
        <v>156</v>
      </c>
      <c r="AR11" s="33">
        <f t="shared" si="13"/>
        <v>54.939249867934507</v>
      </c>
      <c r="AS11" s="24">
        <f t="shared" si="14"/>
        <v>88</v>
      </c>
      <c r="AT11" s="24">
        <f>+Ene!X11+Feb!X11+Mar!X11+Abr!X11+May!X11+Jun!X11+Jul!X11+Ago!X11+Set!X11+Oct!X11+Nov!X11+Dic!X11</f>
        <v>164</v>
      </c>
      <c r="AU11" s="33">
        <f t="shared" si="15"/>
        <v>186.36363636363635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223</v>
      </c>
      <c r="L12" s="33">
        <f t="shared" si="3"/>
        <v>0</v>
      </c>
      <c r="M12" s="37"/>
      <c r="N12" s="24">
        <f>+Ene!K12+Feb!K12+Mar!K12+Abr!K12+May!K12+Jun!K12+Jul!K12+Ago!K12+Set!K12+Oct!K12+Nov!K12+Dic!K12</f>
        <v>232</v>
      </c>
      <c r="O12" s="33">
        <f t="shared" si="4"/>
        <v>0</v>
      </c>
      <c r="P12" s="37"/>
      <c r="Q12" s="24">
        <f>+Ene!L12+Feb!L12+Mar!L12+Abr!L12+May!L12+Jun!L12+Jul!L12+Ago!L12+Set!L12+Oct!L12+Nov!L12+Dic!L12</f>
        <v>91</v>
      </c>
      <c r="R12" s="33">
        <f t="shared" si="5"/>
        <v>0</v>
      </c>
      <c r="S12" s="44"/>
      <c r="T12" s="24">
        <f>+Ene!M12+Feb!M12+Mar!M12+Abr!M12+May!M12+Jun!M12+Jul!M12+Ago!M12+Set!M12+Oct!M12+Nov!M12+Dic!M12</f>
        <v>68</v>
      </c>
      <c r="U12" s="33">
        <f t="shared" si="6"/>
        <v>0</v>
      </c>
      <c r="V12" s="44"/>
      <c r="W12" s="23">
        <f>+Ene!N12+Feb!N12+Mar!N12+Abr!N12+May!N12+Jun!N12+Jul!N12+Ago!N12+Set!N12+Oct!N12+Nov!N12+Dic!N12</f>
        <v>218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586</v>
      </c>
      <c r="AA12" s="33">
        <f t="shared" si="8"/>
        <v>144.63350462284222</v>
      </c>
      <c r="AB12" s="37">
        <v>405.16199999999998</v>
      </c>
      <c r="AC12" s="24">
        <f>+Ene!P12+Feb!P12+Mar!P12+Abr!P12+May!P12+Jun!P12+Jul!P12+Ago!P12+Set!P12+Oct!P12+Nov!P12+Dic!P12</f>
        <v>546</v>
      </c>
      <c r="AD12" s="33">
        <f t="shared" si="9"/>
        <v>134.76091045063455</v>
      </c>
      <c r="AE12" s="37"/>
      <c r="AF12" s="24">
        <f>+Ene!Q12+Feb!Q12+Mar!Q12+Abr!Q12+May!Q12+Jun!Q12+Jul!Q12+Ago!Q12+Set!Q12+Oct!Q12+Nov!Q12+Dic!Q12</f>
        <v>119</v>
      </c>
      <c r="AG12" s="33">
        <f t="shared" si="10"/>
        <v>0</v>
      </c>
      <c r="AH12" s="37"/>
      <c r="AI12" s="24">
        <f>+Ene!R12+Feb!R12+Mar!R12+Abr!R12+May!R12+Jun!R12+Jul!R12+Ago!R12+Set!R12+Oct!R12+Nov!R12+Dic!R12</f>
        <v>315</v>
      </c>
      <c r="AJ12" s="33">
        <f t="shared" si="11"/>
        <v>0</v>
      </c>
      <c r="AK12" s="24">
        <f>+Ene!S12+Feb!S12+Mar!S12+Abr!S12+May!S12+Jun!S12+Jul!S12+Ago!S12+Set!S12+Oct!S12+Nov!S12+Dic!S12</f>
        <v>36</v>
      </c>
      <c r="AL12" s="24">
        <f>+Ene!T12+Feb!T12+Mar!T12+Abr!T12+May!T12+Jun!T12+Jul!T12+Ago!T12+Set!T12+Oct!T12+Nov!T12+Dic!T12</f>
        <v>9</v>
      </c>
      <c r="AM12" s="37">
        <v>692.83799999999997</v>
      </c>
      <c r="AN12" s="24">
        <f>+Ene!V12+Feb!V12+Mar!V12+Abr!V12+May!V12+Jun!V12+Jul!V12+Ago!V12+Set!V12+Oct!V12+Nov!V12+Dic!V12</f>
        <v>60</v>
      </c>
      <c r="AO12" s="33">
        <f t="shared" si="12"/>
        <v>8.6600330813263717</v>
      </c>
      <c r="AP12" s="37">
        <v>692.83799999999997</v>
      </c>
      <c r="AQ12" s="24">
        <f>+Ene!W12+Feb!W12+Mar!W12+Abr!W12+May!W12+Jun!W12+Jul!W12+Ago!W12+Set!W12+Oct!W12+Nov!W12+Dic!W12</f>
        <v>105</v>
      </c>
      <c r="AR12" s="33">
        <f t="shared" si="13"/>
        <v>15.15505789232115</v>
      </c>
      <c r="AS12" s="24">
        <f t="shared" si="14"/>
        <v>60</v>
      </c>
      <c r="AT12" s="24">
        <f>+Ene!X12+Feb!X12+Mar!X12+Abr!X12+May!X12+Jun!X12+Jul!X12+Ago!X12+Set!X12+Oct!X12+Nov!X12+Dic!X12</f>
        <v>107</v>
      </c>
      <c r="AU12" s="33">
        <f t="shared" si="15"/>
        <v>178.33333333333334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175</v>
      </c>
      <c r="L13" s="33">
        <f t="shared" si="3"/>
        <v>0</v>
      </c>
      <c r="M13" s="37"/>
      <c r="N13" s="24">
        <f>+Ene!K13+Feb!K13+Mar!K13+Abr!K13+May!K13+Jun!K13+Jul!K13+Ago!K13+Set!K13+Oct!K13+Nov!K13+Dic!K13</f>
        <v>209</v>
      </c>
      <c r="O13" s="33">
        <f t="shared" si="4"/>
        <v>0</v>
      </c>
      <c r="P13" s="37"/>
      <c r="Q13" s="24">
        <f>+Ene!L13+Feb!L13+Mar!L13+Abr!L13+May!L13+Jun!L13+Jul!L13+Ago!L13+Set!L13+Oct!L13+Nov!L13+Dic!L13</f>
        <v>60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175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299</v>
      </c>
      <c r="AA13" s="33">
        <f t="shared" si="8"/>
        <v>131.75578910260649</v>
      </c>
      <c r="AB13" s="37">
        <v>226.935</v>
      </c>
      <c r="AC13" s="24">
        <f>+Ene!P13+Feb!P13+Mar!P13+Abr!P13+May!P13+Jun!P13+Jul!P13+Ago!P13+Set!P13+Oct!P13+Nov!P13+Dic!P13</f>
        <v>444</v>
      </c>
      <c r="AD13" s="33">
        <f t="shared" si="9"/>
        <v>195.65073699517484</v>
      </c>
      <c r="AE13" s="37"/>
      <c r="AF13" s="24">
        <f>+Ene!Q13+Feb!Q13+Mar!Q13+Abr!Q13+May!Q13+Jun!Q13+Jul!Q13+Ago!Q13+Set!Q13+Oct!Q13+Nov!Q13+Dic!Q13</f>
        <v>66</v>
      </c>
      <c r="AG13" s="33">
        <f t="shared" si="10"/>
        <v>0</v>
      </c>
      <c r="AH13" s="37"/>
      <c r="AI13" s="24">
        <f>+Ene!R13+Feb!R13+Mar!R13+Abr!R13+May!R13+Jun!R13+Jul!R13+Ago!R13+Set!R13+Oct!R13+Nov!R13+Dic!R13</f>
        <v>241</v>
      </c>
      <c r="AJ13" s="33">
        <f t="shared" si="11"/>
        <v>0</v>
      </c>
      <c r="AK13" s="24">
        <f>+Ene!S13+Feb!S13+Mar!S13+Abr!S13+May!S13+Jun!S13+Jul!S13+Ago!S13+Set!S13+Oct!S13+Nov!S13+Dic!S13</f>
        <v>29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71</v>
      </c>
      <c r="AO13" s="33">
        <f t="shared" si="12"/>
        <v>18.295904036694886</v>
      </c>
      <c r="AP13" s="37">
        <v>388.065</v>
      </c>
      <c r="AQ13" s="24">
        <f>+Ene!W13+Feb!W13+Mar!W13+Abr!W13+May!W13+Jun!W13+Jul!W13+Ago!W13+Set!W13+Oct!W13+Nov!W13+Dic!W13</f>
        <v>101</v>
      </c>
      <c r="AR13" s="33">
        <f t="shared" si="13"/>
        <v>26.026567714171595</v>
      </c>
      <c r="AS13" s="24">
        <f t="shared" si="14"/>
        <v>71</v>
      </c>
      <c r="AT13" s="24">
        <f>+Ene!X13+Feb!X13+Mar!X13+Abr!X13+May!X13+Jun!X13+Jul!X13+Ago!X13+Set!X13+Oct!X13+Nov!X13+Dic!X13</f>
        <v>115</v>
      </c>
      <c r="AU13" s="33">
        <f t="shared" si="15"/>
        <v>161.97183098591549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43</v>
      </c>
      <c r="L14" s="33">
        <f t="shared" si="3"/>
        <v>0</v>
      </c>
      <c r="M14" s="37"/>
      <c r="N14" s="24">
        <f>+Ene!K14+Feb!K14+Mar!K14+Abr!K14+May!K14+Jun!K14+Jul!K14+Ago!K14+Set!K14+Oct!K14+Nov!K14+Dic!K14</f>
        <v>82</v>
      </c>
      <c r="O14" s="33">
        <f t="shared" si="4"/>
        <v>0</v>
      </c>
      <c r="P14" s="37"/>
      <c r="Q14" s="24">
        <f>+Ene!L14+Feb!L14+Mar!L14+Abr!L14+May!L14+Jun!L14+Jul!L14+Ago!L14+Set!L14+Oct!L14+Nov!L14+Dic!L14</f>
        <v>25</v>
      </c>
      <c r="R14" s="33">
        <f t="shared" si="5"/>
        <v>0</v>
      </c>
      <c r="S14" s="44"/>
      <c r="T14" s="24">
        <f>+Ene!M14+Feb!M14+Mar!M14+Abr!M14+May!M14+Jun!M14+Jul!M14+Ago!M14+Set!M14+Oct!M14+Nov!M14+Dic!M14</f>
        <v>1</v>
      </c>
      <c r="U14" s="33">
        <f t="shared" si="6"/>
        <v>0</v>
      </c>
      <c r="V14" s="44"/>
      <c r="W14" s="23">
        <f>+Ene!N14+Feb!N14+Mar!N14+Abr!N14+May!N14+Jun!N14+Jul!N14+Ago!N14+Set!N14+Oct!N14+Nov!N14+Dic!N14</f>
        <v>41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191</v>
      </c>
      <c r="AA14" s="33">
        <f t="shared" si="8"/>
        <v>202.98634358892608</v>
      </c>
      <c r="AB14" s="37">
        <v>94.094999999999999</v>
      </c>
      <c r="AC14" s="24">
        <f>+Ene!P14+Feb!P14+Mar!P14+Abr!P14+May!P14+Jun!P14+Jul!P14+Ago!P14+Set!P14+Oct!P14+Nov!P14+Dic!P14</f>
        <v>150</v>
      </c>
      <c r="AD14" s="33">
        <f t="shared" si="9"/>
        <v>159.41335883947073</v>
      </c>
      <c r="AE14" s="37"/>
      <c r="AF14" s="24">
        <f>+Ene!Q14+Feb!Q14+Mar!Q14+Abr!Q14+May!Q14+Jun!Q14+Jul!Q14+Ago!Q14+Set!Q14+Oct!Q14+Nov!Q14+Dic!Q14</f>
        <v>49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1</v>
      </c>
      <c r="AM14" s="37">
        <v>160.905</v>
      </c>
      <c r="AN14" s="24">
        <f>+Ene!V14+Feb!V14+Mar!V14+Abr!V14+May!V14+Jun!V14+Jul!V14+Ago!V14+Set!V14+Oct!V14+Nov!V14+Dic!V14</f>
        <v>83</v>
      </c>
      <c r="AO14" s="33">
        <f t="shared" si="12"/>
        <v>51.583232342065187</v>
      </c>
      <c r="AP14" s="37">
        <v>160.905</v>
      </c>
      <c r="AQ14" s="24">
        <f>+Ene!W14+Feb!W14+Mar!W14+Abr!W14+May!W14+Jun!W14+Jul!W14+Ago!W14+Set!W14+Oct!W14+Nov!W14+Dic!W14</f>
        <v>82</v>
      </c>
      <c r="AR14" s="33">
        <f t="shared" si="13"/>
        <v>50.961747615052353</v>
      </c>
      <c r="AS14" s="24">
        <f t="shared" si="14"/>
        <v>83</v>
      </c>
      <c r="AT14" s="24">
        <f>+Ene!X14+Feb!X14+Mar!X14+Abr!X14+May!X14+Jun!X14+Jul!X14+Ago!X14+Set!X14+Oct!X14+Nov!X14+Dic!X14</f>
        <v>120</v>
      </c>
      <c r="AU14" s="33">
        <f t="shared" si="15"/>
        <v>144.57831325301206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10</v>
      </c>
      <c r="L15" s="33">
        <f t="shared" si="3"/>
        <v>0</v>
      </c>
      <c r="M15" s="37"/>
      <c r="N15" s="24">
        <f>+Ene!K15+Feb!K15+Mar!K15+Abr!K15+May!K15+Jun!K15+Jul!K15+Ago!K15+Set!K15+Oct!K15+Nov!K15+Dic!K15</f>
        <v>31</v>
      </c>
      <c r="O15" s="33">
        <f t="shared" si="4"/>
        <v>0</v>
      </c>
      <c r="P15" s="37"/>
      <c r="Q15" s="24">
        <f>+Ene!L15+Feb!L15+Mar!L15+Abr!L15+May!L15+Jun!L15+Jul!L15+Ago!L15+Set!L15+Oct!L15+Nov!L15+Dic!L15</f>
        <v>4</v>
      </c>
      <c r="R15" s="33">
        <f t="shared" si="5"/>
        <v>0</v>
      </c>
      <c r="S15" s="44"/>
      <c r="T15" s="24">
        <f>+Ene!M15+Feb!M15+Mar!M15+Abr!M15+May!M15+Jun!M15+Jul!M15+Ago!M15+Set!M15+Oct!M15+Nov!M15+Dic!M15</f>
        <v>3</v>
      </c>
      <c r="U15" s="33">
        <f t="shared" si="6"/>
        <v>0</v>
      </c>
      <c r="V15" s="44"/>
      <c r="W15" s="23">
        <f>+Ene!N15+Feb!N15+Mar!N15+Abr!N15+May!N15+Jun!N15+Jul!N15+Ago!N15+Set!N15+Oct!N15+Nov!N15+Dic!N15</f>
        <v>8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26</v>
      </c>
      <c r="AA15" s="33">
        <f t="shared" si="8"/>
        <v>227.29259550660021</v>
      </c>
      <c r="AB15" s="37">
        <v>11.439</v>
      </c>
      <c r="AC15" s="24">
        <f>+Ene!P15+Feb!P15+Mar!P15+Abr!P15+May!P15+Jun!P15+Jul!P15+Ago!P15+Set!P15+Oct!P15+Nov!P15+Dic!P15</f>
        <v>45</v>
      </c>
      <c r="AD15" s="33">
        <f t="shared" si="9"/>
        <v>393.39103068450044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16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11</v>
      </c>
      <c r="AO15" s="33">
        <f t="shared" si="12"/>
        <v>56.234343847451562</v>
      </c>
      <c r="AP15" s="37">
        <v>19.561</v>
      </c>
      <c r="AQ15" s="24">
        <f>+Ene!W15+Feb!W15+Mar!W15+Abr!W15+May!W15+Jun!W15+Jul!W15+Ago!W15+Set!W15+Oct!W15+Nov!W15+Dic!W15</f>
        <v>27</v>
      </c>
      <c r="AR15" s="33">
        <f t="shared" si="13"/>
        <v>138.02975308010838</v>
      </c>
      <c r="AS15" s="24">
        <f t="shared" si="14"/>
        <v>11</v>
      </c>
      <c r="AT15" s="24">
        <f>+Ene!X15+Feb!X15+Mar!X15+Abr!X15+May!X15+Jun!X15+Jul!X15+Ago!X15+Set!X15+Oct!X15+Nov!X15+Dic!X15</f>
        <v>20</v>
      </c>
      <c r="AU15" s="33">
        <f t="shared" si="15"/>
        <v>181.81818181818181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194</v>
      </c>
      <c r="L16" s="33">
        <f t="shared" si="3"/>
        <v>0</v>
      </c>
      <c r="M16" s="37"/>
      <c r="N16" s="24">
        <f>+Ene!K16+Feb!K16+Mar!K16+Abr!K16+May!K16+Jun!K16+Jul!K16+Ago!K16+Set!K16+Oct!K16+Nov!K16+Dic!K16</f>
        <v>192</v>
      </c>
      <c r="O16" s="33">
        <f t="shared" si="4"/>
        <v>0</v>
      </c>
      <c r="P16" s="37"/>
      <c r="Q16" s="24">
        <f>+Ene!L16+Feb!L16+Mar!L16+Abr!L16+May!L16+Jun!L16+Jul!L16+Ago!L16+Set!L16+Oct!L16+Nov!L16+Dic!L16</f>
        <v>56</v>
      </c>
      <c r="R16" s="33">
        <f t="shared" si="5"/>
        <v>0</v>
      </c>
      <c r="S16" s="44"/>
      <c r="T16" s="24">
        <f>+Ene!M16+Feb!M16+Mar!M16+Abr!M16+May!M16+Jun!M16+Jul!M16+Ago!M16+Set!M16+Oct!M16+Nov!M16+Dic!M16</f>
        <v>23</v>
      </c>
      <c r="U16" s="33">
        <f t="shared" si="6"/>
        <v>0</v>
      </c>
      <c r="V16" s="44"/>
      <c r="W16" s="23">
        <f>+Ene!N16+Feb!N16+Mar!N16+Abr!N16+May!N16+Jun!N16+Jul!N16+Ago!N16+Set!N16+Oct!N16+Nov!N16+Dic!N16</f>
        <v>192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394</v>
      </c>
      <c r="AA16" s="33">
        <f t="shared" si="8"/>
        <v>167.88532665200867</v>
      </c>
      <c r="AB16" s="37">
        <v>234.684</v>
      </c>
      <c r="AC16" s="24">
        <f>+Ene!P16+Feb!P16+Mar!P16+Abr!P16+May!P16+Jun!P16+Jul!P16+Ago!P16+Set!P16+Oct!P16+Nov!P16+Dic!P16</f>
        <v>442</v>
      </c>
      <c r="AD16" s="33">
        <f t="shared" si="9"/>
        <v>188.33836137103509</v>
      </c>
      <c r="AE16" s="37"/>
      <c r="AF16" s="24">
        <f>+Ene!Q16+Feb!Q16+Mar!Q16+Abr!Q16+May!Q16+Jun!Q16+Jul!Q16+Ago!Q16+Set!Q16+Oct!Q16+Nov!Q16+Dic!Q16</f>
        <v>5</v>
      </c>
      <c r="AG16" s="33">
        <f t="shared" si="10"/>
        <v>0</v>
      </c>
      <c r="AH16" s="37"/>
      <c r="AI16" s="24">
        <f>+Ene!R16+Feb!R16+Mar!R16+Abr!R16+May!R16+Jun!R16+Jul!R16+Ago!R16+Set!R16+Oct!R16+Nov!R16+Dic!R16</f>
        <v>121</v>
      </c>
      <c r="AJ16" s="33">
        <f t="shared" si="11"/>
        <v>0</v>
      </c>
      <c r="AK16" s="24">
        <f>+Ene!S16+Feb!S16+Mar!S16+Abr!S16+May!S16+Jun!S16+Jul!S16+Ago!S16+Set!S16+Oct!S16+Nov!S16+Dic!S16</f>
        <v>22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61</v>
      </c>
      <c r="AO16" s="33">
        <f t="shared" si="12"/>
        <v>15.199992026233691</v>
      </c>
      <c r="AP16" s="37">
        <v>401.31600000000003</v>
      </c>
      <c r="AQ16" s="24">
        <f>+Ene!W16+Feb!W16+Mar!W16+Abr!W16+May!W16+Jun!W16+Jul!W16+Ago!W16+Set!W16+Oct!W16+Nov!W16+Dic!W16</f>
        <v>96</v>
      </c>
      <c r="AR16" s="33">
        <f t="shared" si="13"/>
        <v>23.921298926531708</v>
      </c>
      <c r="AS16" s="24">
        <f t="shared" si="14"/>
        <v>61</v>
      </c>
      <c r="AT16" s="24">
        <f>+Ene!X16+Feb!X16+Mar!X16+Abr!X16+May!X16+Jun!X16+Jul!X16+Ago!X16+Set!X16+Oct!X16+Nov!X16+Dic!X16</f>
        <v>94</v>
      </c>
      <c r="AU16" s="33">
        <f t="shared" si="15"/>
        <v>154.09836065573771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115</v>
      </c>
      <c r="L17" s="33">
        <f t="shared" si="3"/>
        <v>0</v>
      </c>
      <c r="M17" s="37"/>
      <c r="N17" s="24">
        <f>+Ene!K17+Feb!K17+Mar!K17+Abr!K17+May!K17+Jun!K17+Jul!K17+Ago!K17+Set!K17+Oct!K17+Nov!K17+Dic!K17</f>
        <v>130</v>
      </c>
      <c r="O17" s="33">
        <f t="shared" si="4"/>
        <v>0</v>
      </c>
      <c r="P17" s="37"/>
      <c r="Q17" s="24">
        <f>+Ene!L17+Feb!L17+Mar!L17+Abr!L17+May!L17+Jun!L17+Jul!L17+Ago!L17+Set!L17+Oct!L17+Nov!L17+Dic!L17</f>
        <v>41</v>
      </c>
      <c r="R17" s="33">
        <f t="shared" si="5"/>
        <v>0</v>
      </c>
      <c r="S17" s="44"/>
      <c r="T17" s="24">
        <f>+Ene!M17+Feb!M17+Mar!M17+Abr!M17+May!M17+Jun!M17+Jul!M17+Ago!M17+Set!M17+Oct!M17+Nov!M17+Dic!M17</f>
        <v>15</v>
      </c>
      <c r="U17" s="33">
        <f t="shared" si="6"/>
        <v>0</v>
      </c>
      <c r="V17" s="44"/>
      <c r="W17" s="23">
        <f>+Ene!N17+Feb!N17+Mar!N17+Abr!N17+May!N17+Jun!N17+Jul!N17+Ago!N17+Set!N17+Oct!N17+Nov!N17+Dic!N17</f>
        <v>112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241</v>
      </c>
      <c r="AA17" s="33">
        <f t="shared" si="8"/>
        <v>148.77369730417124</v>
      </c>
      <c r="AB17" s="37">
        <v>161.99099999999999</v>
      </c>
      <c r="AC17" s="24">
        <f>+Ene!P17+Feb!P17+Mar!P17+Abr!P17+May!P17+Jun!P17+Jul!P17+Ago!P17+Set!P17+Oct!P17+Nov!P17+Dic!P17</f>
        <v>286</v>
      </c>
      <c r="AD17" s="33">
        <f t="shared" si="9"/>
        <v>176.5530183775642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148</v>
      </c>
      <c r="AJ17" s="33">
        <f t="shared" si="11"/>
        <v>0</v>
      </c>
      <c r="AK17" s="24">
        <f>+Ene!S17+Feb!S17+Mar!S17+Abr!S17+May!S17+Jun!S17+Jul!S17+Ago!S17+Set!S17+Oct!S17+Nov!S17+Dic!S17</f>
        <v>15</v>
      </c>
      <c r="AL17" s="24">
        <f>+Ene!T17+Feb!T17+Mar!T17+Abr!T17+May!T17+Jun!T17+Jul!T17+Ago!T17+Set!T17+Oct!T17+Nov!T17+Dic!T17</f>
        <v>6</v>
      </c>
      <c r="AM17" s="37">
        <v>277.00900000000001</v>
      </c>
      <c r="AN17" s="24">
        <f>+Ene!V17+Feb!V17+Mar!V17+Abr!V17+May!V17+Jun!V17+Jul!V17+Ago!V17+Set!V17+Oct!V17+Nov!V17+Dic!V17</f>
        <v>46</v>
      </c>
      <c r="AO17" s="33">
        <f t="shared" si="12"/>
        <v>16.605958651162958</v>
      </c>
      <c r="AP17" s="37">
        <v>277.00900000000001</v>
      </c>
      <c r="AQ17" s="24">
        <f>+Ene!W17+Feb!W17+Mar!W17+Abr!W17+May!W17+Jun!W17+Jul!W17+Ago!W17+Set!W17+Oct!W17+Nov!W17+Dic!W17</f>
        <v>63</v>
      </c>
      <c r="AR17" s="33">
        <f t="shared" si="13"/>
        <v>22.742943370071007</v>
      </c>
      <c r="AS17" s="24">
        <f t="shared" si="14"/>
        <v>46</v>
      </c>
      <c r="AT17" s="24">
        <f>+Ene!X17+Feb!X17+Mar!X17+Abr!X17+May!X17+Jun!X17+Jul!X17+Ago!X17+Set!X17+Oct!X17+Nov!X17+Dic!X17</f>
        <v>77</v>
      </c>
      <c r="AU17" s="33">
        <f t="shared" si="15"/>
        <v>167.39130434782609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58</v>
      </c>
      <c r="L18" s="33">
        <f t="shared" si="3"/>
        <v>0</v>
      </c>
      <c r="M18" s="37"/>
      <c r="N18" s="24">
        <f>+Ene!K18+Feb!K18+Mar!K18+Abr!K18+May!K18+Jun!K18+Jul!K18+Ago!K18+Set!K18+Oct!K18+Nov!K18+Dic!K18</f>
        <v>68</v>
      </c>
      <c r="O18" s="33">
        <f t="shared" si="4"/>
        <v>0</v>
      </c>
      <c r="P18" s="37"/>
      <c r="Q18" s="24">
        <f>+Ene!L18+Feb!L18+Mar!L18+Abr!L18+May!L18+Jun!L18+Jul!L18+Ago!L18+Set!L18+Oct!L18+Nov!L18+Dic!L18</f>
        <v>23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56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140</v>
      </c>
      <c r="AA18" s="33">
        <f t="shared" si="8"/>
        <v>171.67592490404544</v>
      </c>
      <c r="AB18" s="37">
        <v>81.548999999999992</v>
      </c>
      <c r="AC18" s="24">
        <f>+Ene!P18+Feb!P18+Mar!P18+Abr!P18+May!P18+Jun!P18+Jul!P18+Ago!P18+Set!P18+Oct!P18+Nov!P18+Dic!P18</f>
        <v>149</v>
      </c>
      <c r="AD18" s="33">
        <f t="shared" si="9"/>
        <v>182.71223436216263</v>
      </c>
      <c r="AE18" s="37"/>
      <c r="AF18" s="24">
        <f>+Ene!Q18+Feb!Q18+Mar!Q18+Abr!Q18+May!Q18+Jun!Q18+Jul!Q18+Ago!Q18+Set!Q18+Oct!Q18+Nov!Q18+Dic!Q18</f>
        <v>59</v>
      </c>
      <c r="AG18" s="33">
        <f t="shared" si="10"/>
        <v>0</v>
      </c>
      <c r="AH18" s="37"/>
      <c r="AI18" s="24">
        <f>+Ene!R18+Feb!R18+Mar!R18+Abr!R18+May!R18+Jun!R18+Jul!R18+Ago!R18+Set!R18+Oct!R18+Nov!R18+Dic!R18</f>
        <v>78</v>
      </c>
      <c r="AJ18" s="33">
        <f t="shared" si="11"/>
        <v>0</v>
      </c>
      <c r="AK18" s="24">
        <f>+Ene!S18+Feb!S18+Mar!S18+Abr!S18+May!S18+Jun!S18+Jul!S18+Ago!S18+Set!S18+Oct!S18+Nov!S18+Dic!S18</f>
        <v>7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49</v>
      </c>
      <c r="AO18" s="33">
        <f t="shared" si="12"/>
        <v>35.137790334956364</v>
      </c>
      <c r="AP18" s="37">
        <v>139.45099999999999</v>
      </c>
      <c r="AQ18" s="24">
        <f>+Ene!W18+Feb!W18+Mar!W18+Abr!W18+May!W18+Jun!W18+Jul!W18+Ago!W18+Set!W18+Oct!W18+Nov!W18+Dic!W18</f>
        <v>41</v>
      </c>
      <c r="AR18" s="33">
        <f t="shared" si="13"/>
        <v>29.401008239453287</v>
      </c>
      <c r="AS18" s="24">
        <f t="shared" si="14"/>
        <v>49</v>
      </c>
      <c r="AT18" s="24">
        <f>+Ene!X18+Feb!X18+Mar!X18+Abr!X18+May!X18+Jun!X18+Jul!X18+Ago!X18+Set!X18+Oct!X18+Nov!X18+Dic!X18</f>
        <v>48</v>
      </c>
      <c r="AU18" s="33">
        <f t="shared" si="15"/>
        <v>97.959183673469383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575</v>
      </c>
      <c r="L19" s="33">
        <f t="shared" si="3"/>
        <v>0</v>
      </c>
      <c r="M19" s="37"/>
      <c r="N19" s="24">
        <f>+Ene!K19+Feb!K19+Mar!K19+Abr!K19+May!K19+Jun!K19+Jul!K19+Ago!K19+Set!K19+Oct!K19+Nov!K19+Dic!K19</f>
        <v>557</v>
      </c>
      <c r="O19" s="33">
        <f t="shared" si="4"/>
        <v>0</v>
      </c>
      <c r="P19" s="37"/>
      <c r="Q19" s="24">
        <f>+Ene!L19+Feb!L19+Mar!L19+Abr!L19+May!L19+Jun!L19+Jul!L19+Ago!L19+Set!L19+Oct!L19+Nov!L19+Dic!L19</f>
        <v>130</v>
      </c>
      <c r="R19" s="33">
        <f t="shared" si="5"/>
        <v>0</v>
      </c>
      <c r="S19" s="44"/>
      <c r="T19" s="24">
        <f>+Ene!M19+Feb!M19+Mar!M19+Abr!M19+May!M19+Jun!M19+Jul!M19+Ago!M19+Set!M19+Oct!M19+Nov!M19+Dic!M19</f>
        <v>62</v>
      </c>
      <c r="U19" s="33">
        <f t="shared" si="6"/>
        <v>0</v>
      </c>
      <c r="V19" s="44"/>
      <c r="W19" s="23">
        <f>+Ene!N19+Feb!N19+Mar!N19+Abr!N19+May!N19+Jun!N19+Jul!N19+Ago!N19+Set!N19+Oct!N19+Nov!N19+Dic!N19</f>
        <v>559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1215</v>
      </c>
      <c r="AA19" s="33">
        <f t="shared" si="8"/>
        <v>145.24406382131752</v>
      </c>
      <c r="AB19" s="37">
        <v>836.52300000000002</v>
      </c>
      <c r="AC19" s="24">
        <f>+Ene!P19+Feb!P19+Mar!P19+Abr!P19+May!P19+Jun!P19+Jul!P19+Ago!P19+Set!P19+Oct!P19+Nov!P19+Dic!P19</f>
        <v>1262</v>
      </c>
      <c r="AD19" s="33">
        <f t="shared" si="9"/>
        <v>150.86255847119565</v>
      </c>
      <c r="AE19" s="37"/>
      <c r="AF19" s="24">
        <f>+Ene!Q19+Feb!Q19+Mar!Q19+Abr!Q19+May!Q19+Jun!Q19+Jul!Q19+Ago!Q19+Set!Q19+Oct!Q19+Nov!Q19+Dic!Q19</f>
        <v>29</v>
      </c>
      <c r="AG19" s="33">
        <f t="shared" si="10"/>
        <v>0</v>
      </c>
      <c r="AH19" s="37"/>
      <c r="AI19" s="24">
        <f>+Ene!R19+Feb!R19+Mar!R19+Abr!R19+May!R19+Jun!R19+Jul!R19+Ago!R19+Set!R19+Oct!R19+Nov!R19+Dic!R19</f>
        <v>261</v>
      </c>
      <c r="AJ19" s="33">
        <f t="shared" si="11"/>
        <v>0</v>
      </c>
      <c r="AK19" s="24">
        <f>+Ene!S19+Feb!S19+Mar!S19+Abr!S19+May!S19+Jun!S19+Jul!S19+Ago!S19+Set!S19+Oct!S19+Nov!S19+Dic!S19</f>
        <v>50</v>
      </c>
      <c r="AL19" s="24">
        <f>+Ene!T19+Feb!T19+Mar!T19+Abr!T19+May!T19+Jun!T19+Jul!T19+Ago!T19+Set!T19+Oct!T19+Nov!T19+Dic!T19</f>
        <v>26</v>
      </c>
      <c r="AM19" s="37">
        <v>1430.4770000000001</v>
      </c>
      <c r="AN19" s="24">
        <f>+Ene!V19+Feb!V19+Mar!V19+Abr!V19+May!V19+Jun!V19+Jul!V19+Ago!V19+Set!V19+Oct!V19+Nov!V19+Dic!V19</f>
        <v>215</v>
      </c>
      <c r="AO19" s="33">
        <f t="shared" si="12"/>
        <v>15.029951547630615</v>
      </c>
      <c r="AP19" s="37">
        <v>1430.4770000000001</v>
      </c>
      <c r="AQ19" s="24">
        <f>+Ene!W19+Feb!W19+Mar!W19+Abr!W19+May!W19+Jun!W19+Jul!W19+Ago!W19+Set!W19+Oct!W19+Nov!W19+Dic!W19</f>
        <v>250</v>
      </c>
      <c r="AR19" s="33">
        <f t="shared" si="13"/>
        <v>17.476687846082108</v>
      </c>
      <c r="AS19" s="24">
        <f t="shared" si="14"/>
        <v>215</v>
      </c>
      <c r="AT19" s="24">
        <f>+Ene!X19+Feb!X19+Mar!X19+Abr!X19+May!X19+Jun!X19+Jul!X19+Ago!X19+Set!X19+Oct!X19+Nov!X19+Dic!X19</f>
        <v>315</v>
      </c>
      <c r="AU19" s="33">
        <f t="shared" si="15"/>
        <v>146.51162790697674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34</v>
      </c>
      <c r="L20" s="33">
        <f t="shared" si="3"/>
        <v>0</v>
      </c>
      <c r="M20" s="37"/>
      <c r="N20" s="24">
        <f>+Ene!K20+Feb!K20+Mar!K20+Abr!K20+May!K20+Jun!K20+Jul!K20+Ago!K20+Set!K20+Oct!K20+Nov!K20+Dic!K20</f>
        <v>46</v>
      </c>
      <c r="O20" s="33">
        <f t="shared" si="4"/>
        <v>0</v>
      </c>
      <c r="P20" s="37"/>
      <c r="Q20" s="24">
        <f>+Ene!L20+Feb!L20+Mar!L20+Abr!L20+May!L20+Jun!L20+Jul!L20+Ago!L20+Set!L20+Oct!L20+Nov!L20+Dic!L20</f>
        <v>49</v>
      </c>
      <c r="R20" s="33">
        <f t="shared" si="5"/>
        <v>0</v>
      </c>
      <c r="S20" s="44"/>
      <c r="T20" s="24">
        <f>+Ene!M20+Feb!M20+Mar!M20+Abr!M20+May!M20+Jun!M20+Jul!M20+Ago!M20+Set!M20+Oct!M20+Nov!M20+Dic!M20</f>
        <v>1</v>
      </c>
      <c r="U20" s="33">
        <f t="shared" si="6"/>
        <v>0</v>
      </c>
      <c r="V20" s="44"/>
      <c r="W20" s="23">
        <f>+Ene!N20+Feb!N20+Mar!N20+Abr!N20+May!N20+Jun!N20+Jul!N20+Ago!N20+Set!N20+Oct!N20+Nov!N20+Dic!N20</f>
        <v>33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85</v>
      </c>
      <c r="AA20" s="33">
        <f t="shared" si="8"/>
        <v>174.50932085078426</v>
      </c>
      <c r="AB20" s="37">
        <v>48.707999999999998</v>
      </c>
      <c r="AC20" s="24">
        <f>+Ene!P20+Feb!P20+Mar!P20+Abr!P20+May!P20+Jun!P20+Jul!P20+Ago!P20+Set!P20+Oct!P20+Nov!P20+Dic!P20</f>
        <v>129</v>
      </c>
      <c r="AD20" s="33">
        <f t="shared" si="9"/>
        <v>264.8435575264844</v>
      </c>
      <c r="AE20" s="37"/>
      <c r="AF20" s="24">
        <f>+Ene!Q20+Feb!Q20+Mar!Q20+Abr!Q20+May!Q20+Jun!Q20+Jul!Q20+Ago!Q20+Set!Q20+Oct!Q20+Nov!Q20+Dic!Q20</f>
        <v>32</v>
      </c>
      <c r="AG20" s="33">
        <f t="shared" si="10"/>
        <v>0</v>
      </c>
      <c r="AH20" s="37"/>
      <c r="AI20" s="24">
        <f>+Ene!R20+Feb!R20+Mar!R20+Abr!R20+May!R20+Jun!R20+Jul!R20+Ago!R20+Set!R20+Oct!R20+Nov!R20+Dic!R20</f>
        <v>96</v>
      </c>
      <c r="AJ20" s="33">
        <f t="shared" si="11"/>
        <v>0</v>
      </c>
      <c r="AK20" s="24">
        <f>+Ene!S20+Feb!S20+Mar!S20+Abr!S20+May!S20+Jun!S20+Jul!S20+Ago!S20+Set!S20+Oct!S20+Nov!S20+Dic!S20</f>
        <v>2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3</v>
      </c>
      <c r="AO20" s="33">
        <f t="shared" si="12"/>
        <v>3.6017864860971041</v>
      </c>
      <c r="AP20" s="37">
        <v>83.292000000000002</v>
      </c>
      <c r="AQ20" s="24">
        <f>+Ene!W20+Feb!W20+Mar!W20+Abr!W20+May!W20+Jun!W20+Jul!W20+Ago!W20+Set!W20+Oct!W20+Nov!W20+Dic!W20</f>
        <v>42</v>
      </c>
      <c r="AR20" s="33">
        <f t="shared" si="13"/>
        <v>50.425010805359463</v>
      </c>
      <c r="AS20" s="24">
        <f t="shared" si="14"/>
        <v>3</v>
      </c>
      <c r="AT20" s="24">
        <f>+Ene!X20+Feb!X20+Mar!X20+Abr!X20+May!X20+Jun!X20+Jul!X20+Ago!X20+Set!X20+Oct!X20+Nov!X20+Dic!X20</f>
        <v>32</v>
      </c>
      <c r="AU20" s="33">
        <f t="shared" si="15"/>
        <v>1066.6666666666665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19</v>
      </c>
      <c r="L21" s="33">
        <f t="shared" si="3"/>
        <v>0</v>
      </c>
      <c r="M21" s="37"/>
      <c r="N21" s="24">
        <f>+Ene!K21+Feb!K21+Mar!K21+Abr!K21+May!K21+Jun!K21+Jul!K21+Ago!K21+Set!K21+Oct!K21+Nov!K21+Dic!K21</f>
        <v>33</v>
      </c>
      <c r="O21" s="33">
        <f t="shared" si="4"/>
        <v>0</v>
      </c>
      <c r="P21" s="37"/>
      <c r="Q21" s="24">
        <f>+Ene!L21+Feb!L21+Mar!L21+Abr!L21+May!L21+Jun!L21+Jul!L21+Ago!L21+Set!L21+Oct!L21+Nov!L21+Dic!L21</f>
        <v>11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19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44</v>
      </c>
      <c r="AA21" s="33">
        <f t="shared" si="8"/>
        <v>113.56304039230869</v>
      </c>
      <c r="AB21" s="37">
        <v>38.744999999999997</v>
      </c>
      <c r="AC21" s="24">
        <f>+Ene!P21+Feb!P21+Mar!P21+Abr!P21+May!P21+Jun!P21+Jul!P21+Ago!P21+Set!P21+Oct!P21+Nov!P21+Dic!P21</f>
        <v>63</v>
      </c>
      <c r="AD21" s="33">
        <f t="shared" si="9"/>
        <v>162.60162601626018</v>
      </c>
      <c r="AE21" s="37"/>
      <c r="AF21" s="24">
        <f>+Ene!Q21+Feb!Q21+Mar!Q21+Abr!Q21+May!Q21+Jun!Q21+Jul!Q21+Ago!Q21+Set!Q21+Oct!Q21+Nov!Q21+Dic!Q21</f>
        <v>16</v>
      </c>
      <c r="AG21" s="33">
        <f t="shared" si="10"/>
        <v>0</v>
      </c>
      <c r="AH21" s="37"/>
      <c r="AI21" s="24">
        <f>+Ene!R21+Feb!R21+Mar!R21+Abr!R21+May!R21+Jun!R21+Jul!R21+Ago!R21+Set!R21+Oct!R21+Nov!R21+Dic!R21</f>
        <v>68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11</v>
      </c>
      <c r="AO21" s="33">
        <f t="shared" si="12"/>
        <v>16.602520564485701</v>
      </c>
      <c r="AP21" s="37">
        <v>66.254999999999995</v>
      </c>
      <c r="AQ21" s="24">
        <f>+Ene!W21+Feb!W21+Mar!W21+Abr!W21+May!W21+Jun!W21+Jul!W21+Ago!W21+Set!W21+Oct!W21+Nov!W21+Dic!W21</f>
        <v>23</v>
      </c>
      <c r="AR21" s="33">
        <f t="shared" si="13"/>
        <v>34.714361180288286</v>
      </c>
      <c r="AS21" s="24">
        <f t="shared" si="14"/>
        <v>11</v>
      </c>
      <c r="AT21" s="24">
        <f>+Ene!X21+Feb!X21+Mar!X21+Abr!X21+May!X21+Jun!X21+Jul!X21+Ago!X21+Set!X21+Oct!X21+Nov!X21+Dic!X21</f>
        <v>28</v>
      </c>
      <c r="AU21" s="33">
        <f t="shared" si="15"/>
        <v>254.54545454545453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6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2</v>
      </c>
      <c r="R22" s="33">
        <f t="shared" si="5"/>
        <v>0</v>
      </c>
      <c r="S22" s="44"/>
      <c r="T22" s="24">
        <f>+Ene!M22+Feb!M22+Mar!M22+Abr!M22+May!M22+Jun!M22+Jul!M22+Ago!M22+Set!M22+Oct!M22+Nov!M22+Dic!M22</f>
        <v>1</v>
      </c>
      <c r="U22" s="33">
        <f t="shared" si="6"/>
        <v>0</v>
      </c>
      <c r="V22" s="44"/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38</v>
      </c>
      <c r="AA22" s="33">
        <f t="shared" si="8"/>
        <v>1716.3504968383015</v>
      </c>
      <c r="AB22" s="37">
        <v>2.214</v>
      </c>
      <c r="AC22" s="24">
        <f>+Ene!P22+Feb!P22+Mar!P22+Abr!P22+May!P22+Jun!P22+Jul!P22+Ago!P22+Set!P22+Oct!P22+Nov!P22+Dic!P22</f>
        <v>17</v>
      </c>
      <c r="AD22" s="33">
        <f t="shared" si="9"/>
        <v>767.84101174345074</v>
      </c>
      <c r="AE22" s="37"/>
      <c r="AF22" s="24">
        <f>+Ene!Q22+Feb!Q22+Mar!Q22+Abr!Q22+May!Q22+Jun!Q22+Jul!Q22+Ago!Q22+Set!Q22+Oct!Q22+Nov!Q22+Dic!Q22</f>
        <v>8</v>
      </c>
      <c r="AG22" s="33">
        <f t="shared" si="10"/>
        <v>0</v>
      </c>
      <c r="AH22" s="37"/>
      <c r="AI22" s="24">
        <f>+Ene!R22+Feb!R22+Mar!R22+Abr!R22+May!R22+Jun!R22+Jul!R22+Ago!R22+Set!R22+Oct!R22+Nov!R22+Dic!R22</f>
        <v>6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13</v>
      </c>
      <c r="AO22" s="33">
        <f t="shared" si="12"/>
        <v>343.3703116745906</v>
      </c>
      <c r="AP22" s="37">
        <v>3.786</v>
      </c>
      <c r="AQ22" s="24">
        <f>+Ene!W22+Feb!W22+Mar!W22+Abr!W22+May!W22+Jun!W22+Jul!W22+Ago!W22+Set!W22+Oct!W22+Nov!W22+Dic!W22</f>
        <v>9</v>
      </c>
      <c r="AR22" s="33">
        <f t="shared" si="13"/>
        <v>237.71790808240888</v>
      </c>
      <c r="AS22" s="24">
        <f t="shared" si="14"/>
        <v>13</v>
      </c>
      <c r="AT22" s="24">
        <f>+Ene!X22+Feb!X22+Mar!X22+Abr!X22+May!X22+Jun!X22+Jul!X22+Ago!X22+Set!X22+Oct!X22+Nov!X22+Dic!X22</f>
        <v>15</v>
      </c>
      <c r="AU22" s="33">
        <f t="shared" si="15"/>
        <v>115.38461538461537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12</v>
      </c>
      <c r="L23" s="33">
        <f t="shared" si="3"/>
        <v>0</v>
      </c>
      <c r="M23" s="37"/>
      <c r="N23" s="24">
        <f>+Ene!K23+Feb!K23+Mar!K23+Abr!K23+May!K23+Jun!K23+Jul!K23+Ago!K23+Set!K23+Oct!K23+Nov!K23+Dic!K23</f>
        <v>12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12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46</v>
      </c>
      <c r="AA23" s="33">
        <f t="shared" si="8"/>
        <v>692.5624811803674</v>
      </c>
      <c r="AB23" s="37">
        <v>6.6419999999999995</v>
      </c>
      <c r="AC23" s="24">
        <f>+Ene!P23+Feb!P23+Mar!P23+Abr!P23+May!P23+Jun!P23+Jul!P23+Ago!P23+Set!P23+Oct!P23+Nov!P23+Dic!P23</f>
        <v>24</v>
      </c>
      <c r="AD23" s="33">
        <f t="shared" si="9"/>
        <v>361.33694670280039</v>
      </c>
      <c r="AE23" s="37"/>
      <c r="AF23" s="24">
        <f>+Ene!Q23+Feb!Q23+Mar!Q23+Abr!Q23+May!Q23+Jun!Q23+Jul!Q23+Ago!Q23+Set!Q23+Oct!Q23+Nov!Q23+Dic!Q23</f>
        <v>10</v>
      </c>
      <c r="AG23" s="33">
        <f t="shared" si="10"/>
        <v>0</v>
      </c>
      <c r="AH23" s="37"/>
      <c r="AI23" s="24">
        <f>+Ene!R23+Feb!R23+Mar!R23+Abr!R23+May!R23+Jun!R23+Jul!R23+Ago!R23+Set!R23+Oct!R23+Nov!R23+Dic!R23</f>
        <v>10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10</v>
      </c>
      <c r="AO23" s="33">
        <f t="shared" si="12"/>
        <v>88.043669660151437</v>
      </c>
      <c r="AP23" s="37">
        <v>11.358000000000001</v>
      </c>
      <c r="AQ23" s="24">
        <f>+Ene!W23+Feb!W23+Mar!W23+Abr!W23+May!W23+Jun!W23+Jul!W23+Ago!W23+Set!W23+Oct!W23+Nov!W23+Dic!W23</f>
        <v>5</v>
      </c>
      <c r="AR23" s="33">
        <f t="shared" si="13"/>
        <v>44.021834830075719</v>
      </c>
      <c r="AS23" s="24">
        <f t="shared" si="14"/>
        <v>10</v>
      </c>
      <c r="AT23" s="24">
        <f>+Ene!X23+Feb!X23+Mar!X23+Abr!X23+May!X23+Jun!X23+Jul!X23+Ago!X23+Set!X23+Oct!X23+Nov!X23+Dic!X23</f>
        <v>10</v>
      </c>
      <c r="AU23" s="33">
        <f t="shared" si="15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3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3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2</v>
      </c>
      <c r="AA24" s="33">
        <f t="shared" si="8"/>
        <v>77.429345722028643</v>
      </c>
      <c r="AB24" s="37">
        <v>2.5830000000000002</v>
      </c>
      <c r="AC24" s="24">
        <f>+Ene!P24+Feb!P24+Mar!P24+Abr!P24+May!P24+Jun!P24+Jul!P24+Ago!P24+Set!P24+Oct!P24+Nov!P24+Dic!P24</f>
        <v>5</v>
      </c>
      <c r="AD24" s="33">
        <f t="shared" si="9"/>
        <v>193.57336430507161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2</v>
      </c>
      <c r="AO24" s="33">
        <f t="shared" si="12"/>
        <v>45.279601539506452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2</v>
      </c>
      <c r="AT24" s="24">
        <f>+Ene!X24+Feb!X24+Mar!X24+Abr!X24+May!X24+Jun!X24+Jul!X24+Ago!X24+Set!X24+Oct!X24+Nov!X24+Dic!X24</f>
        <v>1</v>
      </c>
      <c r="AU24" s="33">
        <f t="shared" si="15"/>
        <v>50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20</v>
      </c>
      <c r="L25" s="33">
        <f t="shared" si="3"/>
        <v>0</v>
      </c>
      <c r="M25" s="37"/>
      <c r="N25" s="24">
        <f>+Ene!K25+Feb!K25+Mar!K25+Abr!K25+May!K25+Jun!K25+Jul!K25+Ago!K25+Set!K25+Oct!K25+Nov!K25+Dic!K25</f>
        <v>20</v>
      </c>
      <c r="O25" s="33">
        <f t="shared" si="4"/>
        <v>0</v>
      </c>
      <c r="P25" s="37"/>
      <c r="Q25" s="24">
        <f>+Ene!L25+Feb!L25+Mar!L25+Abr!L25+May!L25+Jun!L25+Jul!L25+Ago!L25+Set!L25+Oct!L25+Nov!L25+Dic!L25</f>
        <v>11</v>
      </c>
      <c r="R25" s="33">
        <f t="shared" si="5"/>
        <v>0</v>
      </c>
      <c r="S25" s="44"/>
      <c r="T25" s="24">
        <f>+Ene!M25+Feb!M25+Mar!M25+Abr!M25+May!M25+Jun!M25+Jul!M25+Ago!M25+Set!M25+Oct!M25+Nov!M25+Dic!M25</f>
        <v>6</v>
      </c>
      <c r="U25" s="33">
        <f t="shared" si="6"/>
        <v>0</v>
      </c>
      <c r="V25" s="44"/>
      <c r="W25" s="23">
        <f>+Ene!N25+Feb!N25+Mar!N25+Abr!N25+May!N25+Jun!N25+Jul!N25+Ago!N25+Set!N25+Oct!N25+Nov!N25+Dic!N25</f>
        <v>20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46</v>
      </c>
      <c r="AA25" s="33">
        <f t="shared" si="8"/>
        <v>445.21873790166467</v>
      </c>
      <c r="AB25" s="37">
        <v>10.332000000000001</v>
      </c>
      <c r="AC25" s="24">
        <f>+Ene!P25+Feb!P25+Mar!P25+Abr!P25+May!P25+Jun!P25+Jul!P25+Ago!P25+Set!P25+Oct!P25+Nov!P25+Dic!P25</f>
        <v>51</v>
      </c>
      <c r="AD25" s="33">
        <f t="shared" si="9"/>
        <v>493.61207897793264</v>
      </c>
      <c r="AE25" s="37"/>
      <c r="AF25" s="24">
        <f>+Ene!Q25+Feb!Q25+Mar!Q25+Abr!Q25+May!Q25+Jun!Q25+Jul!Q25+Ago!Q25+Set!Q25+Oct!Q25+Nov!Q25+Dic!Q25</f>
        <v>12</v>
      </c>
      <c r="AG25" s="33">
        <f t="shared" si="10"/>
        <v>0</v>
      </c>
      <c r="AH25" s="37"/>
      <c r="AI25" s="24">
        <f>+Ene!R25+Feb!R25+Mar!R25+Abr!R25+May!R25+Jun!R25+Jul!R25+Ago!R25+Set!R25+Oct!R25+Nov!R25+Dic!R25</f>
        <v>29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6</v>
      </c>
      <c r="AO25" s="33">
        <f t="shared" si="12"/>
        <v>33.95970115462984</v>
      </c>
      <c r="AP25" s="37">
        <v>17.667999999999999</v>
      </c>
      <c r="AQ25" s="24">
        <f>+Ene!W25+Feb!W25+Mar!W25+Abr!W25+May!W25+Jun!W25+Jul!W25+Ago!W25+Set!W25+Oct!W25+Nov!W25+Dic!W25</f>
        <v>15</v>
      </c>
      <c r="AR25" s="33">
        <f t="shared" si="13"/>
        <v>84.899252886574601</v>
      </c>
      <c r="AS25" s="24">
        <f t="shared" si="14"/>
        <v>6</v>
      </c>
      <c r="AT25" s="24">
        <f>+Ene!X25+Feb!X25+Mar!X25+Abr!X25+May!X25+Jun!X25+Jul!X25+Ago!X25+Set!X25+Oct!X25+Nov!X25+Dic!X25</f>
        <v>18</v>
      </c>
      <c r="AU25" s="33">
        <f t="shared" si="15"/>
        <v>300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225</v>
      </c>
      <c r="L26" s="33">
        <f t="shared" si="3"/>
        <v>0</v>
      </c>
      <c r="M26" s="37"/>
      <c r="N26" s="24">
        <f>+Ene!K26+Feb!K26+Mar!K26+Abr!K26+May!K26+Jun!K26+Jul!K26+Ago!K26+Set!K26+Oct!K26+Nov!K26+Dic!K26</f>
        <v>206</v>
      </c>
      <c r="O26" s="33">
        <f t="shared" si="4"/>
        <v>0</v>
      </c>
      <c r="P26" s="37"/>
      <c r="Q26" s="24">
        <f>+Ene!L26+Feb!L26+Mar!L26+Abr!L26+May!L26+Jun!L26+Jul!L26+Ago!L26+Set!L26+Oct!L26+Nov!L26+Dic!L26</f>
        <v>19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216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583</v>
      </c>
      <c r="AA26" s="33">
        <f t="shared" si="8"/>
        <v>141.31894449534838</v>
      </c>
      <c r="AB26" s="37">
        <v>412.54199999999997</v>
      </c>
      <c r="AC26" s="24">
        <f>+Ene!P26+Feb!P26+Mar!P26+Abr!P26+May!P26+Jun!P26+Jul!P26+Ago!P26+Set!P26+Oct!P26+Nov!P26+Dic!P26</f>
        <v>450</v>
      </c>
      <c r="AD26" s="33">
        <f t="shared" si="9"/>
        <v>109.07980278371659</v>
      </c>
      <c r="AE26" s="37"/>
      <c r="AF26" s="24">
        <f>+Ene!Q26+Feb!Q26+Mar!Q26+Abr!Q26+May!Q26+Jun!Q26+Jul!Q26+Ago!Q26+Set!Q26+Oct!Q26+Nov!Q26+Dic!Q26</f>
        <v>83</v>
      </c>
      <c r="AG26" s="33">
        <f t="shared" si="10"/>
        <v>0</v>
      </c>
      <c r="AH26" s="37"/>
      <c r="AI26" s="24">
        <f>+Ene!R26+Feb!R26+Mar!R26+Abr!R26+May!R26+Jun!R26+Jul!R26+Ago!R26+Set!R26+Oct!R26+Nov!R26+Dic!R26</f>
        <v>232</v>
      </c>
      <c r="AJ26" s="33">
        <f t="shared" si="11"/>
        <v>0</v>
      </c>
      <c r="AK26" s="24">
        <f>+Ene!S26+Feb!S26+Mar!S26+Abr!S26+May!S26+Jun!S26+Jul!S26+Ago!S26+Set!S26+Oct!S26+Nov!S26+Dic!S26</f>
        <v>29</v>
      </c>
      <c r="AL26" s="24">
        <f>+Ene!T26+Feb!T26+Mar!T26+Abr!T26+May!T26+Jun!T26+Jul!T26+Ago!T26+Set!T26+Oct!T26+Nov!T26+Dic!T26</f>
        <v>14</v>
      </c>
      <c r="AM26" s="37">
        <v>705.45799999999997</v>
      </c>
      <c r="AN26" s="24">
        <f>+Ene!V26+Feb!V26+Mar!V26+Abr!V26+May!V26+Jun!V26+Jul!V26+Ago!V26+Set!V26+Oct!V26+Nov!V26+Dic!V26</f>
        <v>140</v>
      </c>
      <c r="AO26" s="33">
        <f t="shared" si="12"/>
        <v>19.845263644327517</v>
      </c>
      <c r="AP26" s="37">
        <v>705.45799999999997</v>
      </c>
      <c r="AQ26" s="24">
        <f>+Ene!W26+Feb!W26+Mar!W26+Abr!W26+May!W26+Jun!W26+Jul!W26+Ago!W26+Set!W26+Oct!W26+Nov!W26+Dic!W26</f>
        <v>129</v>
      </c>
      <c r="AR26" s="33">
        <f t="shared" si="13"/>
        <v>18.285992929416068</v>
      </c>
      <c r="AS26" s="24">
        <f t="shared" si="14"/>
        <v>140</v>
      </c>
      <c r="AT26" s="24">
        <f>+Ene!X26+Feb!X26+Mar!X26+Abr!X26+May!X26+Jun!X26+Jul!X26+Ago!X26+Set!X26+Oct!X26+Nov!X26+Dic!X26</f>
        <v>196</v>
      </c>
      <c r="AU26" s="33">
        <f t="shared" si="15"/>
        <v>140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375</v>
      </c>
      <c r="L27" s="33">
        <f t="shared" si="3"/>
        <v>0</v>
      </c>
      <c r="M27" s="37"/>
      <c r="N27" s="24">
        <f>+Ene!K27+Feb!K27+Mar!K27+Abr!K27+May!K27+Jun!K27+Jul!K27+Ago!K27+Set!K27+Oct!K27+Nov!K27+Dic!K27</f>
        <v>374</v>
      </c>
      <c r="O27" s="33">
        <f t="shared" si="4"/>
        <v>0</v>
      </c>
      <c r="P27" s="37"/>
      <c r="Q27" s="24">
        <f>+Ene!L27+Feb!L27+Mar!L27+Abr!L27+May!L27+Jun!L27+Jul!L27+Ago!L27+Set!L27+Oct!L27+Nov!L27+Dic!L27</f>
        <v>52</v>
      </c>
      <c r="R27" s="33">
        <f t="shared" si="5"/>
        <v>0</v>
      </c>
      <c r="S27" s="44"/>
      <c r="T27" s="24">
        <f>+Ene!M27+Feb!M27+Mar!M27+Abr!M27+May!M27+Jun!M27+Jul!M27+Ago!M27+Set!M27+Oct!M27+Nov!M27+Dic!M27</f>
        <v>9</v>
      </c>
      <c r="U27" s="33">
        <f t="shared" si="6"/>
        <v>0</v>
      </c>
      <c r="V27" s="44"/>
      <c r="W27" s="23">
        <f>+Ene!N27+Feb!N27+Mar!N27+Abr!N27+May!N27+Jun!N27+Jul!N27+Ago!N27+Set!N27+Oct!N27+Nov!N27+Dic!N27</f>
        <v>368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815</v>
      </c>
      <c r="AA27" s="33">
        <f t="shared" si="8"/>
        <v>154.99453240146434</v>
      </c>
      <c r="AB27" s="37">
        <v>525.82500000000005</v>
      </c>
      <c r="AC27" s="24">
        <f>+Ene!P27+Feb!P27+Mar!P27+Abr!P27+May!P27+Jun!P27+Jul!P27+Ago!P27+Set!P27+Oct!P27+Nov!P27+Dic!P27</f>
        <v>801</v>
      </c>
      <c r="AD27" s="33">
        <f t="shared" si="9"/>
        <v>152.3320496362858</v>
      </c>
      <c r="AE27" s="37"/>
      <c r="AF27" s="24">
        <f>+Ene!Q27+Feb!Q27+Mar!Q27+Abr!Q27+May!Q27+Jun!Q27+Jul!Q27+Ago!Q27+Set!Q27+Oct!Q27+Nov!Q27+Dic!Q27</f>
        <v>200</v>
      </c>
      <c r="AG27" s="33">
        <f t="shared" si="10"/>
        <v>0</v>
      </c>
      <c r="AH27" s="37"/>
      <c r="AI27" s="24">
        <f>+Ene!R27+Feb!R27+Mar!R27+Abr!R27+May!R27+Jun!R27+Jul!R27+Ago!R27+Set!R27+Oct!R27+Nov!R27+Dic!R27</f>
        <v>235</v>
      </c>
      <c r="AJ27" s="33">
        <f t="shared" si="11"/>
        <v>0</v>
      </c>
      <c r="AK27" s="24">
        <f>+Ene!S27+Feb!S27+Mar!S27+Abr!S27+May!S27+Jun!S27+Jul!S27+Ago!S27+Set!S27+Oct!S27+Nov!S27+Dic!S27</f>
        <v>24</v>
      </c>
      <c r="AL27" s="24">
        <f>+Ene!T27+Feb!T27+Mar!T27+Abr!T27+May!T27+Jun!T27+Jul!T27+Ago!T27+Set!T27+Oct!T27+Nov!T27+Dic!T27</f>
        <v>31</v>
      </c>
      <c r="AM27" s="37">
        <v>899.17499999999995</v>
      </c>
      <c r="AN27" s="24">
        <f>+Ene!V27+Feb!V27+Mar!V27+Abr!V27+May!V27+Jun!V27+Jul!V27+Ago!V27+Set!V27+Oct!V27+Nov!V27+Dic!V27</f>
        <v>175</v>
      </c>
      <c r="AO27" s="33">
        <f t="shared" si="12"/>
        <v>19.462284872244002</v>
      </c>
      <c r="AP27" s="37">
        <v>899.17499999999995</v>
      </c>
      <c r="AQ27" s="24">
        <f>+Ene!W27+Feb!W27+Mar!W27+Abr!W27+May!W27+Jun!W27+Jul!W27+Ago!W27+Set!W27+Oct!W27+Nov!W27+Dic!W27</f>
        <v>234</v>
      </c>
      <c r="AR27" s="33">
        <f t="shared" si="13"/>
        <v>26.023855200600554</v>
      </c>
      <c r="AS27" s="24">
        <f t="shared" si="14"/>
        <v>175</v>
      </c>
      <c r="AT27" s="24">
        <f>+Ene!X27+Feb!X27+Mar!X27+Abr!X27+May!X27+Jun!X27+Jul!X27+Ago!X27+Set!X27+Oct!X27+Nov!X27+Dic!X27</f>
        <v>316</v>
      </c>
      <c r="AU27" s="33">
        <f t="shared" si="15"/>
        <v>180.57142857142856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393</v>
      </c>
      <c r="L28" s="33">
        <f t="shared" si="3"/>
        <v>0</v>
      </c>
      <c r="M28" s="37"/>
      <c r="N28" s="24">
        <f>+Ene!K28+Feb!K28+Mar!K28+Abr!K28+May!K28+Jun!K28+Jul!K28+Ago!K28+Set!K28+Oct!K28+Nov!K28+Dic!K28</f>
        <v>346</v>
      </c>
      <c r="O28" s="33">
        <f t="shared" si="4"/>
        <v>0</v>
      </c>
      <c r="P28" s="37"/>
      <c r="Q28" s="24">
        <f>+Ene!L28+Feb!L28+Mar!L28+Abr!L28+May!L28+Jun!L28+Jul!L28+Ago!L28+Set!L28+Oct!L28+Nov!L28+Dic!L28</f>
        <v>62</v>
      </c>
      <c r="R28" s="33">
        <f t="shared" si="5"/>
        <v>0</v>
      </c>
      <c r="S28" s="44"/>
      <c r="T28" s="24">
        <f>+Ene!M28+Feb!M28+Mar!M28+Abr!M28+May!M28+Jun!M28+Jul!M28+Ago!M28+Set!M28+Oct!M28+Nov!M28+Dic!M28</f>
        <v>14</v>
      </c>
      <c r="U28" s="33">
        <f t="shared" si="6"/>
        <v>0</v>
      </c>
      <c r="V28" s="44"/>
      <c r="W28" s="23">
        <f>+Ene!N28+Feb!N28+Mar!N28+Abr!N28+May!N28+Jun!N28+Jul!N28+Ago!N28+Set!N28+Oct!N28+Nov!N28+Dic!N28</f>
        <v>377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719</v>
      </c>
      <c r="AA28" s="33">
        <f t="shared" si="8"/>
        <v>98.459296871897479</v>
      </c>
      <c r="AB28" s="37">
        <v>730.25099999999998</v>
      </c>
      <c r="AC28" s="24">
        <f>+Ene!P28+Feb!P28+Mar!P28+Abr!P28+May!P28+Jun!P28+Jul!P28+Ago!P28+Set!P28+Oct!P28+Nov!P28+Dic!P28</f>
        <v>801</v>
      </c>
      <c r="AD28" s="33">
        <f t="shared" si="9"/>
        <v>109.68831264866463</v>
      </c>
      <c r="AE28" s="37"/>
      <c r="AF28" s="24">
        <f>+Ene!Q28+Feb!Q28+Mar!Q28+Abr!Q28+May!Q28+Jun!Q28+Jul!Q28+Ago!Q28+Set!Q28+Oct!Q28+Nov!Q28+Dic!Q28</f>
        <v>135</v>
      </c>
      <c r="AG28" s="33">
        <f t="shared" si="10"/>
        <v>0</v>
      </c>
      <c r="AH28" s="37"/>
      <c r="AI28" s="24">
        <f>+Ene!R28+Feb!R28+Mar!R28+Abr!R28+May!R28+Jun!R28+Jul!R28+Ago!R28+Set!R28+Oct!R28+Nov!R28+Dic!R28</f>
        <v>153</v>
      </c>
      <c r="AJ28" s="33">
        <f t="shared" si="11"/>
        <v>0</v>
      </c>
      <c r="AK28" s="24">
        <f>+Ene!S28+Feb!S28+Mar!S28+Abr!S28+May!S28+Jun!S28+Jul!S28+Ago!S28+Set!S28+Oct!S28+Nov!S28+Dic!S28</f>
        <v>45</v>
      </c>
      <c r="AL28" s="24">
        <f>+Ene!T28+Feb!T28+Mar!T28+Abr!T28+May!T28+Jun!T28+Jul!T28+Ago!T28+Set!T28+Oct!T28+Nov!T28+Dic!T28</f>
        <v>21</v>
      </c>
      <c r="AM28" s="37">
        <v>1248.749</v>
      </c>
      <c r="AN28" s="24">
        <f>+Ene!V28+Feb!V28+Mar!V28+Abr!V28+May!V28+Jun!V28+Jul!V28+Ago!V28+Set!V28+Oct!V28+Nov!V28+Dic!V28</f>
        <v>247</v>
      </c>
      <c r="AO28" s="33">
        <f t="shared" si="12"/>
        <v>19.77979561945595</v>
      </c>
      <c r="AP28" s="37">
        <v>1248.749</v>
      </c>
      <c r="AQ28" s="24">
        <f>+Ene!W28+Feb!W28+Mar!W28+Abr!W28+May!W28+Jun!W28+Jul!W28+Ago!W28+Set!W28+Oct!W28+Nov!W28+Dic!W28</f>
        <v>190</v>
      </c>
      <c r="AR28" s="33">
        <f t="shared" si="13"/>
        <v>15.215227399581503</v>
      </c>
      <c r="AS28" s="24">
        <f t="shared" si="14"/>
        <v>247</v>
      </c>
      <c r="AT28" s="24">
        <f>+Ene!X28+Feb!X28+Mar!X28+Abr!X28+May!X28+Jun!X28+Jul!X28+Ago!X28+Set!X28+Oct!X28+Nov!X28+Dic!X28</f>
        <v>349</v>
      </c>
      <c r="AU28" s="33">
        <f t="shared" si="15"/>
        <v>141.29554655870444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226</v>
      </c>
      <c r="L29" s="33">
        <f t="shared" si="3"/>
        <v>0</v>
      </c>
      <c r="M29" s="37"/>
      <c r="N29" s="24">
        <f>+Ene!K29+Feb!K29+Mar!K29+Abr!K29+May!K29+Jun!K29+Jul!K29+Ago!K29+Set!K29+Oct!K29+Nov!K29+Dic!K29</f>
        <v>207</v>
      </c>
      <c r="O29" s="33">
        <f t="shared" si="4"/>
        <v>0</v>
      </c>
      <c r="P29" s="37"/>
      <c r="Q29" s="24">
        <f>+Ene!L29+Feb!L29+Mar!L29+Abr!L29+May!L29+Jun!L29+Jul!L29+Ago!L29+Set!L29+Oct!L29+Nov!L29+Dic!L29</f>
        <v>92</v>
      </c>
      <c r="R29" s="33">
        <f t="shared" si="5"/>
        <v>0</v>
      </c>
      <c r="S29" s="44"/>
      <c r="T29" s="24">
        <f>+Ene!M29+Feb!M29+Mar!M29+Abr!M29+May!M29+Jun!M29+Jul!M29+Ago!M29+Set!M29+Oct!M29+Nov!M29+Dic!M29</f>
        <v>16</v>
      </c>
      <c r="U29" s="33">
        <f t="shared" si="6"/>
        <v>0</v>
      </c>
      <c r="V29" s="44"/>
      <c r="W29" s="23">
        <f>+Ene!N29+Feb!N29+Mar!N29+Abr!N29+May!N29+Jun!N29+Jul!N29+Ago!N29+Set!N29+Oct!N29+Nov!N29+Dic!N29</f>
        <v>221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338</v>
      </c>
      <c r="AA29" s="33">
        <f t="shared" si="8"/>
        <v>104.92430239308122</v>
      </c>
      <c r="AB29" s="37">
        <v>322.137</v>
      </c>
      <c r="AC29" s="24">
        <f>+Ene!P29+Feb!P29+Mar!P29+Abr!P29+May!P29+Jun!P29+Jul!P29+Ago!P29+Set!P29+Oct!P29+Nov!P29+Dic!P29</f>
        <v>525</v>
      </c>
      <c r="AD29" s="33">
        <f t="shared" si="9"/>
        <v>162.97413833244863</v>
      </c>
      <c r="AE29" s="37"/>
      <c r="AF29" s="24">
        <f>+Ene!Q29+Feb!Q29+Mar!Q29+Abr!Q29+May!Q29+Jun!Q29+Jul!Q29+Ago!Q29+Set!Q29+Oct!Q29+Nov!Q29+Dic!Q29</f>
        <v>71</v>
      </c>
      <c r="AG29" s="33">
        <f t="shared" si="10"/>
        <v>0</v>
      </c>
      <c r="AH29" s="37"/>
      <c r="AI29" s="24">
        <f>+Ene!R29+Feb!R29+Mar!R29+Abr!R29+May!R29+Jun!R29+Jul!R29+Ago!R29+Set!R29+Oct!R29+Nov!R29+Dic!R29</f>
        <v>32</v>
      </c>
      <c r="AJ29" s="33">
        <f t="shared" si="11"/>
        <v>0</v>
      </c>
      <c r="AK29" s="24">
        <f>+Ene!S29+Feb!S29+Mar!S29+Abr!S29+May!S29+Jun!S29+Jul!S29+Ago!S29+Set!S29+Oct!S29+Nov!S29+Dic!S29</f>
        <v>29</v>
      </c>
      <c r="AL29" s="24">
        <f>+Ene!T29+Feb!T29+Mar!T29+Abr!T29+May!T29+Jun!T29+Jul!T29+Ago!T29+Set!T29+Oct!T29+Nov!T29+Dic!T29</f>
        <v>3</v>
      </c>
      <c r="AM29" s="37">
        <v>550.86300000000006</v>
      </c>
      <c r="AN29" s="24">
        <f>+Ene!V29+Feb!V29+Mar!V29+Abr!V29+May!V29+Jun!V29+Jul!V29+Ago!V29+Set!V29+Oct!V29+Nov!V29+Dic!V29</f>
        <v>90</v>
      </c>
      <c r="AO29" s="33">
        <f t="shared" si="12"/>
        <v>16.338000555492016</v>
      </c>
      <c r="AP29" s="37">
        <v>550.86300000000006</v>
      </c>
      <c r="AQ29" s="24">
        <f>+Ene!W29+Feb!W29+Mar!W29+Abr!W29+May!W29+Jun!W29+Jul!W29+Ago!W29+Set!W29+Oct!W29+Nov!W29+Dic!W29</f>
        <v>126</v>
      </c>
      <c r="AR29" s="33">
        <f t="shared" si="13"/>
        <v>22.873200777688822</v>
      </c>
      <c r="AS29" s="24">
        <f t="shared" si="14"/>
        <v>90</v>
      </c>
      <c r="AT29" s="24">
        <f>+Ene!X29+Feb!X29+Mar!X29+Abr!X29+May!X29+Jun!X29+Jul!X29+Ago!X29+Set!X29+Oct!X29+Nov!X29+Dic!X29</f>
        <v>143</v>
      </c>
      <c r="AU29" s="33">
        <f t="shared" si="15"/>
        <v>158.88888888888889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297</v>
      </c>
      <c r="L30" s="33">
        <f t="shared" si="3"/>
        <v>0</v>
      </c>
      <c r="M30" s="37"/>
      <c r="N30" s="24">
        <f>+Ene!K30+Feb!K30+Mar!K30+Abr!K30+May!K30+Jun!K30+Jul!K30+Ago!K30+Set!K30+Oct!K30+Nov!K30+Dic!K30</f>
        <v>350</v>
      </c>
      <c r="O30" s="33">
        <f t="shared" si="4"/>
        <v>0</v>
      </c>
      <c r="P30" s="37"/>
      <c r="Q30" s="24">
        <f>+Ene!L30+Feb!L30+Mar!L30+Abr!L30+May!L30+Jun!L30+Jul!L30+Ago!L30+Set!L30+Oct!L30+Nov!L30+Dic!L30</f>
        <v>129</v>
      </c>
      <c r="R30" s="33">
        <f t="shared" si="5"/>
        <v>0</v>
      </c>
      <c r="S30" s="44"/>
      <c r="T30" s="24">
        <f>+Ene!M30+Feb!M30+Mar!M30+Abr!M30+May!M30+Jun!M30+Jul!M30+Ago!M30+Set!M30+Oct!M30+Nov!M30+Dic!M30</f>
        <v>25</v>
      </c>
      <c r="U30" s="33">
        <f t="shared" si="6"/>
        <v>0</v>
      </c>
      <c r="V30" s="44"/>
      <c r="W30" s="23">
        <f>+Ene!N30+Feb!N30+Mar!N30+Abr!N30+May!N30+Jun!N30+Jul!N30+Ago!N30+Set!N30+Oct!N30+Nov!N30+Dic!N30</f>
        <v>290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658</v>
      </c>
      <c r="AA30" s="33">
        <f t="shared" si="8"/>
        <v>151.11846033714573</v>
      </c>
      <c r="AB30" s="37">
        <v>435.42</v>
      </c>
      <c r="AC30" s="24">
        <f>+Ene!P30+Feb!P30+Mar!P30+Abr!P30+May!P30+Jun!P30+Jul!P30+Ago!P30+Set!P30+Oct!P30+Nov!P30+Dic!P30</f>
        <v>776</v>
      </c>
      <c r="AD30" s="33">
        <f t="shared" si="9"/>
        <v>178.21873133985576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46</v>
      </c>
      <c r="AL30" s="24">
        <f>+Ene!T30+Feb!T30+Mar!T30+Abr!T30+May!T30+Jun!T30+Jul!T30+Ago!T30+Set!T30+Oct!T30+Nov!T30+Dic!T30</f>
        <v>22</v>
      </c>
      <c r="AM30" s="37">
        <v>744.58</v>
      </c>
      <c r="AN30" s="24">
        <f>+Ene!V30+Feb!V30+Mar!V30+Abr!V30+May!V30+Jun!V30+Jul!V30+Ago!V30+Set!V30+Oct!V30+Nov!V30+Dic!V30</f>
        <v>68</v>
      </c>
      <c r="AO30" s="33">
        <f t="shared" si="12"/>
        <v>9.1326653952563852</v>
      </c>
      <c r="AP30" s="37">
        <v>744.58</v>
      </c>
      <c r="AQ30" s="24">
        <f>+Ene!W30+Feb!W30+Mar!W30+Abr!W30+May!W30+Jun!W30+Jul!W30+Ago!W30+Set!W30+Oct!W30+Nov!W30+Dic!W30</f>
        <v>190</v>
      </c>
      <c r="AR30" s="33">
        <f t="shared" si="13"/>
        <v>25.517741545569312</v>
      </c>
      <c r="AS30" s="24">
        <f t="shared" si="14"/>
        <v>68</v>
      </c>
      <c r="AT30" s="24">
        <f>+Ene!X30+Feb!X30+Mar!X30+Abr!X30+May!X30+Jun!X30+Jul!X30+Ago!X30+Set!X30+Oct!X30+Nov!X30+Dic!X30</f>
        <v>186</v>
      </c>
      <c r="AU30" s="33">
        <f t="shared" si="15"/>
        <v>273.52941176470591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58</v>
      </c>
      <c r="L31" s="33">
        <f t="shared" si="3"/>
        <v>0</v>
      </c>
      <c r="M31" s="37"/>
      <c r="N31" s="24">
        <f>+Ene!K31+Feb!K31+Mar!K31+Abr!K31+May!K31+Jun!K31+Jul!K31+Ago!K31+Set!K31+Oct!K31+Nov!K31+Dic!K31</f>
        <v>55</v>
      </c>
      <c r="O31" s="33">
        <f t="shared" si="4"/>
        <v>0</v>
      </c>
      <c r="P31" s="37"/>
      <c r="Q31" s="24">
        <f>+Ene!L31+Feb!L31+Mar!L31+Abr!L31+May!L31+Jun!L31+Jul!L31+Ago!L31+Set!L31+Oct!L31+Nov!L31+Dic!L31</f>
        <v>7</v>
      </c>
      <c r="R31" s="33">
        <f t="shared" si="5"/>
        <v>0</v>
      </c>
      <c r="S31" s="44"/>
      <c r="T31" s="24">
        <f>+Ene!M31+Feb!M31+Mar!M31+Abr!M31+May!M31+Jun!M31+Jul!M31+Ago!M31+Set!M31+Oct!M31+Nov!M31+Dic!M31</f>
        <v>2</v>
      </c>
      <c r="U31" s="33">
        <f t="shared" si="6"/>
        <v>0</v>
      </c>
      <c r="V31" s="44"/>
      <c r="W31" s="23">
        <f>+Ene!N31+Feb!N31+Mar!N31+Abr!N31+May!N31+Jun!N31+Jul!N31+Ago!N31+Set!N31+Oct!N31+Nov!N31+Dic!N31</f>
        <v>57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102</v>
      </c>
      <c r="AA31" s="33">
        <f t="shared" si="8"/>
        <v>206.28564494600172</v>
      </c>
      <c r="AB31" s="37">
        <v>49.445999999999998</v>
      </c>
      <c r="AC31" s="24">
        <f>+Ene!P31+Feb!P31+Mar!P31+Abr!P31+May!P31+Jun!P31+Jul!P31+Ago!P31+Set!P31+Oct!P31+Nov!P31+Dic!P31</f>
        <v>120</v>
      </c>
      <c r="AD31" s="33">
        <f t="shared" si="9"/>
        <v>242.68899405411966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98</v>
      </c>
      <c r="AJ31" s="33">
        <f t="shared" si="11"/>
        <v>0</v>
      </c>
      <c r="AK31" s="24">
        <f>+Ene!S31+Feb!S31+Mar!S31+Abr!S31+May!S31+Jun!S31+Jul!S31+Ago!S31+Set!S31+Oct!S31+Nov!S31+Dic!S31</f>
        <v>7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21</v>
      </c>
      <c r="AO31" s="33">
        <f t="shared" si="12"/>
        <v>24.836199351893466</v>
      </c>
      <c r="AP31" s="37">
        <v>84.554000000000002</v>
      </c>
      <c r="AQ31" s="24">
        <f>+Ene!W31+Feb!W31+Mar!W31+Abr!W31+May!W31+Jun!W31+Jul!W31+Ago!W31+Set!W31+Oct!W31+Nov!W31+Dic!W31</f>
        <v>27</v>
      </c>
      <c r="AR31" s="33">
        <f t="shared" si="13"/>
        <v>31.932256309577312</v>
      </c>
      <c r="AS31" s="24">
        <f t="shared" si="14"/>
        <v>21</v>
      </c>
      <c r="AT31" s="24">
        <f>+Ene!X31+Feb!X31+Mar!X31+Abr!X31+May!X31+Jun!X31+Jul!X31+Ago!X31+Set!X31+Oct!X31+Nov!X31+Dic!X31</f>
        <v>59</v>
      </c>
      <c r="AU31" s="33">
        <f t="shared" si="15"/>
        <v>280.95238095238091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80</v>
      </c>
      <c r="L32" s="33">
        <f t="shared" si="3"/>
        <v>0</v>
      </c>
      <c r="M32" s="37"/>
      <c r="N32" s="24">
        <f>+Ene!K32+Feb!K32+Mar!K32+Abr!K32+May!K32+Jun!K32+Jul!K32+Ago!K32+Set!K32+Oct!K32+Nov!K32+Dic!K32</f>
        <v>79</v>
      </c>
      <c r="O32" s="33">
        <f t="shared" si="4"/>
        <v>0</v>
      </c>
      <c r="P32" s="37"/>
      <c r="Q32" s="24">
        <f>+Ene!L32+Feb!L32+Mar!L32+Abr!L32+May!L32+Jun!L32+Jul!L32+Ago!L32+Set!L32+Oct!L32+Nov!L32+Dic!L32</f>
        <v>16</v>
      </c>
      <c r="R32" s="33">
        <f t="shared" si="5"/>
        <v>0</v>
      </c>
      <c r="S32" s="44"/>
      <c r="T32" s="24">
        <f>+Ene!M32+Feb!M32+Mar!M32+Abr!M32+May!M32+Jun!M32+Jul!M32+Ago!M32+Set!M32+Oct!M32+Nov!M32+Dic!M32</f>
        <v>5</v>
      </c>
      <c r="U32" s="33">
        <f t="shared" si="6"/>
        <v>0</v>
      </c>
      <c r="V32" s="44"/>
      <c r="W32" s="23">
        <f>+Ene!N32+Feb!N32+Mar!N32+Abr!N32+May!N32+Jun!N32+Jul!N32+Ago!N32+Set!N32+Oct!N32+Nov!N32+Dic!N32</f>
        <v>80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169</v>
      </c>
      <c r="AA32" s="33">
        <f t="shared" si="8"/>
        <v>139.63249388591447</v>
      </c>
      <c r="AB32" s="37">
        <v>121.032</v>
      </c>
      <c r="AC32" s="24">
        <f>+Ene!P32+Feb!P32+Mar!P32+Abr!P32+May!P32+Jun!P32+Jul!P32+Ago!P32+Set!P32+Oct!P32+Nov!P32+Dic!P32</f>
        <v>175</v>
      </c>
      <c r="AD32" s="33">
        <f t="shared" si="9"/>
        <v>144.58986053275166</v>
      </c>
      <c r="AE32" s="37"/>
      <c r="AF32" s="24">
        <f>+Ene!Q32+Feb!Q32+Mar!Q32+Abr!Q32+May!Q32+Jun!Q32+Jul!Q32+Ago!Q32+Set!Q32+Oct!Q32+Nov!Q32+Dic!Q32</f>
        <v>51</v>
      </c>
      <c r="AG32" s="33">
        <f t="shared" si="10"/>
        <v>0</v>
      </c>
      <c r="AH32" s="37"/>
      <c r="AI32" s="24">
        <f>+Ene!R32+Feb!R32+Mar!R32+Abr!R32+May!R32+Jun!R32+Jul!R32+Ago!R32+Set!R32+Oct!R32+Nov!R32+Dic!R32</f>
        <v>127</v>
      </c>
      <c r="AJ32" s="33">
        <f t="shared" si="11"/>
        <v>0</v>
      </c>
      <c r="AK32" s="24">
        <f>+Ene!S32+Feb!S32+Mar!S32+Abr!S32+May!S32+Jun!S32+Jul!S32+Ago!S32+Set!S32+Oct!S32+Nov!S32+Dic!S32</f>
        <v>16</v>
      </c>
      <c r="AL32" s="24">
        <f>+Ene!T32+Feb!T32+Mar!T32+Abr!T32+May!T32+Jun!T32+Jul!T32+Ago!T32+Set!T32+Oct!T32+Nov!T32+Dic!T32</f>
        <v>4</v>
      </c>
      <c r="AM32" s="37">
        <v>206.96799999999999</v>
      </c>
      <c r="AN32" s="24">
        <f>+Ene!V32+Feb!V32+Mar!V32+Abr!V32+May!V32+Jun!V32+Jul!V32+Ago!V32+Set!V32+Oct!V32+Nov!V32+Dic!V32</f>
        <v>35</v>
      </c>
      <c r="AO32" s="33">
        <f t="shared" si="12"/>
        <v>16.910826794480307</v>
      </c>
      <c r="AP32" s="37">
        <v>206.96799999999999</v>
      </c>
      <c r="AQ32" s="24">
        <f>+Ene!W32+Feb!W32+Mar!W32+Abr!W32+May!W32+Jun!W32+Jul!W32+Ago!W32+Set!W32+Oct!W32+Nov!W32+Dic!W32</f>
        <v>27</v>
      </c>
      <c r="AR32" s="33">
        <f t="shared" si="13"/>
        <v>13.045494955741951</v>
      </c>
      <c r="AS32" s="24">
        <f t="shared" si="14"/>
        <v>35</v>
      </c>
      <c r="AT32" s="24">
        <f>+Ene!X32+Feb!X32+Mar!X32+Abr!X32+May!X32+Jun!X32+Jul!X32+Ago!X32+Set!X32+Oct!X32+Nov!X32+Dic!X32</f>
        <v>41</v>
      </c>
      <c r="AU32" s="33">
        <f t="shared" si="15"/>
        <v>117.14285714285715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262</v>
      </c>
      <c r="L33" s="33">
        <f t="shared" si="3"/>
        <v>0</v>
      </c>
      <c r="M33" s="37"/>
      <c r="N33" s="24">
        <f>+Ene!K33+Feb!K33+Mar!K33+Abr!K33+May!K33+Jun!K33+Jul!K33+Ago!K33+Set!K33+Oct!K33+Nov!K33+Dic!K33</f>
        <v>196</v>
      </c>
      <c r="O33" s="33">
        <f t="shared" si="4"/>
        <v>0</v>
      </c>
      <c r="P33" s="37"/>
      <c r="Q33" s="24">
        <f>+Ene!L33+Feb!L33+Mar!L33+Abr!L33+May!L33+Jun!L33+Jul!L33+Ago!L33+Set!L33+Oct!L33+Nov!L33+Dic!L33</f>
        <v>24</v>
      </c>
      <c r="R33" s="33">
        <f t="shared" si="5"/>
        <v>0</v>
      </c>
      <c r="S33" s="44"/>
      <c r="T33" s="24">
        <f>+Ene!M33+Feb!M33+Mar!M33+Abr!M33+May!M33+Jun!M33+Jul!M33+Ago!M33+Set!M33+Oct!M33+Nov!M33+Dic!M33</f>
        <v>2</v>
      </c>
      <c r="U33" s="33">
        <f t="shared" si="6"/>
        <v>0</v>
      </c>
      <c r="V33" s="44"/>
      <c r="W33" s="23">
        <f>+Ene!N33+Feb!N33+Mar!N33+Abr!N33+May!N33+Jun!N33+Jul!N33+Ago!N33+Set!N33+Oct!N33+Nov!N33+Dic!N33</f>
        <v>256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377</v>
      </c>
      <c r="AA33" s="33">
        <f t="shared" si="8"/>
        <v>176.15176151761517</v>
      </c>
      <c r="AB33" s="37">
        <v>214.02</v>
      </c>
      <c r="AC33" s="24">
        <f>+Ene!P33+Feb!P33+Mar!P33+Abr!P33+May!P33+Jun!P33+Jul!P33+Ago!P33+Set!P33+Oct!P33+Nov!P33+Dic!P33</f>
        <v>482</v>
      </c>
      <c r="AD33" s="33">
        <f t="shared" si="9"/>
        <v>225.2125969535557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107</v>
      </c>
      <c r="AJ33" s="33">
        <f t="shared" si="11"/>
        <v>0</v>
      </c>
      <c r="AK33" s="24">
        <f>+Ene!S33+Feb!S33+Mar!S33+Abr!S33+May!S33+Jun!S33+Jul!S33+Ago!S33+Set!S33+Oct!S33+Nov!S33+Dic!S33</f>
        <v>25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26</v>
      </c>
      <c r="AO33" s="33">
        <f t="shared" si="12"/>
        <v>7.1042133449915292</v>
      </c>
      <c r="AP33" s="37">
        <v>365.98</v>
      </c>
      <c r="AQ33" s="24">
        <f>+Ene!W33+Feb!W33+Mar!W33+Abr!W33+May!W33+Jun!W33+Jul!W33+Ago!W33+Set!W33+Oct!W33+Nov!W33+Dic!W33</f>
        <v>33</v>
      </c>
      <c r="AR33" s="33">
        <f t="shared" si="13"/>
        <v>9.0168861686430937</v>
      </c>
      <c r="AS33" s="24">
        <f t="shared" si="14"/>
        <v>26</v>
      </c>
      <c r="AT33" s="24">
        <f>+Ene!X33+Feb!X33+Mar!X33+Abr!X33+May!X33+Jun!X33+Jul!X33+Ago!X33+Set!X33+Oct!X33+Nov!X33+Dic!X33</f>
        <v>33</v>
      </c>
      <c r="AU33" s="33">
        <f t="shared" si="15"/>
        <v>126.92307692307692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42</v>
      </c>
      <c r="L34" s="33">
        <f t="shared" si="3"/>
        <v>0</v>
      </c>
      <c r="M34" s="37"/>
      <c r="N34" s="24">
        <f>+Ene!K34+Feb!K34+Mar!K34+Abr!K34+May!K34+Jun!K34+Jul!K34+Ago!K34+Set!K34+Oct!K34+Nov!K34+Dic!K34</f>
        <v>37</v>
      </c>
      <c r="O34" s="33">
        <f t="shared" si="4"/>
        <v>0</v>
      </c>
      <c r="P34" s="37"/>
      <c r="Q34" s="24">
        <f>+Ene!L34+Feb!L34+Mar!L34+Abr!L34+May!L34+Jun!L34+Jul!L34+Ago!L34+Set!L34+Oct!L34+Nov!L34+Dic!L34</f>
        <v>8</v>
      </c>
      <c r="R34" s="33">
        <f t="shared" si="5"/>
        <v>0</v>
      </c>
      <c r="S34" s="44"/>
      <c r="T34" s="24">
        <f>+Ene!M34+Feb!M34+Mar!M34+Abr!M34+May!M34+Jun!M34+Jul!M34+Ago!M34+Set!M34+Oct!M34+Nov!M34+Dic!M34</f>
        <v>2</v>
      </c>
      <c r="U34" s="33">
        <f t="shared" si="6"/>
        <v>0</v>
      </c>
      <c r="V34" s="44"/>
      <c r="W34" s="23">
        <f>+Ene!N34+Feb!N34+Mar!N34+Abr!N34+May!N34+Jun!N34+Jul!N34+Ago!N34+Set!N34+Oct!N34+Nov!N34+Dic!N34</f>
        <v>41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67</v>
      </c>
      <c r="AA34" s="33">
        <f t="shared" si="8"/>
        <v>88.571617423491318</v>
      </c>
      <c r="AB34" s="37">
        <v>75.644999999999996</v>
      </c>
      <c r="AC34" s="24">
        <f>+Ene!P34+Feb!P34+Mar!P34+Abr!P34+May!P34+Jun!P34+Jul!P34+Ago!P34+Set!P34+Oct!P34+Nov!P34+Dic!P34</f>
        <v>87</v>
      </c>
      <c r="AD34" s="33">
        <f t="shared" si="9"/>
        <v>115.01090620662305</v>
      </c>
      <c r="AE34" s="37"/>
      <c r="AF34" s="24">
        <f>+Ene!Q34+Feb!Q34+Mar!Q34+Abr!Q34+May!Q34+Jun!Q34+Jul!Q34+Ago!Q34+Set!Q34+Oct!Q34+Nov!Q34+Dic!Q34</f>
        <v>22</v>
      </c>
      <c r="AG34" s="33">
        <f t="shared" si="10"/>
        <v>0</v>
      </c>
      <c r="AH34" s="37"/>
      <c r="AI34" s="24">
        <f>+Ene!R34+Feb!R34+Mar!R34+Abr!R34+May!R34+Jun!R34+Jul!R34+Ago!R34+Set!R34+Oct!R34+Nov!R34+Dic!R34</f>
        <v>45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18</v>
      </c>
      <c r="AO34" s="33">
        <f t="shared" si="12"/>
        <v>13.915194619458083</v>
      </c>
      <c r="AP34" s="37">
        <v>129.35499999999999</v>
      </c>
      <c r="AQ34" s="24">
        <f>+Ene!W34+Feb!W34+Mar!W34+Abr!W34+May!W34+Jun!W34+Jul!W34+Ago!W34+Set!W34+Oct!W34+Nov!W34+Dic!W34</f>
        <v>17</v>
      </c>
      <c r="AR34" s="33">
        <f t="shared" si="13"/>
        <v>13.14212825171041</v>
      </c>
      <c r="AS34" s="24">
        <f t="shared" si="14"/>
        <v>18</v>
      </c>
      <c r="AT34" s="24">
        <f>+Ene!X34+Feb!X34+Mar!X34+Abr!X34+May!X34+Jun!X34+Jul!X34+Ago!X34+Set!X34+Oct!X34+Nov!X34+Dic!X34</f>
        <v>26</v>
      </c>
      <c r="AU34" s="33">
        <f t="shared" si="15"/>
        <v>144.44444444444443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204</v>
      </c>
      <c r="L35" s="33">
        <f t="shared" si="3"/>
        <v>0</v>
      </c>
      <c r="M35" s="37"/>
      <c r="N35" s="24">
        <f>+Ene!K35+Feb!K35+Mar!K35+Abr!K35+May!K35+Jun!K35+Jul!K35+Ago!K35+Set!K35+Oct!K35+Nov!K35+Dic!K35</f>
        <v>209</v>
      </c>
      <c r="O35" s="33">
        <f t="shared" si="4"/>
        <v>0</v>
      </c>
      <c r="P35" s="37"/>
      <c r="Q35" s="24">
        <f>+Ene!L35+Feb!L35+Mar!L35+Abr!L35+May!L35+Jun!L35+Jul!L35+Ago!L35+Set!L35+Oct!L35+Nov!L35+Dic!L35</f>
        <v>44</v>
      </c>
      <c r="R35" s="33">
        <f t="shared" si="5"/>
        <v>0</v>
      </c>
      <c r="S35" s="44"/>
      <c r="T35" s="24">
        <f>+Ene!M35+Feb!M35+Mar!M35+Abr!M35+May!M35+Jun!M35+Jul!M35+Ago!M35+Set!M35+Oct!M35+Nov!M35+Dic!M35</f>
        <v>17</v>
      </c>
      <c r="U35" s="33">
        <f t="shared" si="6"/>
        <v>0</v>
      </c>
      <c r="V35" s="44"/>
      <c r="W35" s="23">
        <f>+Ene!N35+Feb!N35+Mar!N35+Abr!N35+May!N35+Jun!N35+Jul!N35+Ago!N35+Set!N35+Oct!N35+Nov!N35+Dic!N35</f>
        <v>204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315</v>
      </c>
      <c r="AA35" s="33">
        <f t="shared" si="8"/>
        <v>155.77710521630766</v>
      </c>
      <c r="AB35" s="37">
        <v>202.21199999999999</v>
      </c>
      <c r="AC35" s="24">
        <f>+Ene!P35+Feb!P35+Mar!P35+Abr!P35+May!P35+Jun!P35+Jul!P35+Ago!P35+Set!P35+Oct!P35+Nov!P35+Dic!P35</f>
        <v>457</v>
      </c>
      <c r="AD35" s="33">
        <f t="shared" si="9"/>
        <v>226.00043518683361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129</v>
      </c>
      <c r="AJ35" s="33">
        <f t="shared" si="11"/>
        <v>0</v>
      </c>
      <c r="AK35" s="24">
        <f>+Ene!S35+Feb!S35+Mar!S35+Abr!S35+May!S35+Jun!S35+Jul!S35+Ago!S35+Set!S35+Oct!S35+Nov!S35+Dic!S35</f>
        <v>22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38</v>
      </c>
      <c r="AO35" s="33">
        <f t="shared" si="12"/>
        <v>10.989392344442258</v>
      </c>
      <c r="AP35" s="37">
        <v>345.78800000000001</v>
      </c>
      <c r="AQ35" s="24">
        <f>+Ene!W35+Feb!W35+Mar!W35+Abr!W35+May!W35+Jun!W35+Jul!W35+Ago!W35+Set!W35+Oct!W35+Nov!W35+Dic!W35</f>
        <v>64</v>
      </c>
      <c r="AR35" s="33">
        <f t="shared" si="13"/>
        <v>18.508450264323805</v>
      </c>
      <c r="AS35" s="24">
        <f t="shared" si="14"/>
        <v>38</v>
      </c>
      <c r="AT35" s="24">
        <f>+Ene!X35+Feb!X35+Mar!X35+Abr!X35+May!X35+Jun!X35+Jul!X35+Ago!X35+Set!X35+Oct!X35+Nov!X35+Dic!X35</f>
        <v>58</v>
      </c>
      <c r="AU35" s="33">
        <f t="shared" si="15"/>
        <v>152.63157894736844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44</v>
      </c>
      <c r="L36" s="33">
        <f t="shared" si="3"/>
        <v>0</v>
      </c>
      <c r="M36" s="37"/>
      <c r="N36" s="24">
        <f>+Ene!K36+Feb!K36+Mar!K36+Abr!K36+May!K36+Jun!K36+Jul!K36+Ago!K36+Set!K36+Oct!K36+Nov!K36+Dic!K36</f>
        <v>60</v>
      </c>
      <c r="O36" s="33">
        <f t="shared" si="4"/>
        <v>0</v>
      </c>
      <c r="P36" s="37"/>
      <c r="Q36" s="24">
        <f>+Ene!L36+Feb!L36+Mar!L36+Abr!L36+May!L36+Jun!L36+Jul!L36+Ago!L36+Set!L36+Oct!L36+Nov!L36+Dic!L36</f>
        <v>16</v>
      </c>
      <c r="R36" s="33">
        <f t="shared" si="5"/>
        <v>0</v>
      </c>
      <c r="S36" s="44"/>
      <c r="T36" s="24">
        <f>+Ene!M36+Feb!M36+Mar!M36+Abr!M36+May!M36+Jun!M36+Jul!M36+Ago!M36+Set!M36+Oct!M36+Nov!M36+Dic!M36</f>
        <v>1</v>
      </c>
      <c r="U36" s="33">
        <f t="shared" si="6"/>
        <v>0</v>
      </c>
      <c r="V36" s="44"/>
      <c r="W36" s="23">
        <f>+Ene!N36+Feb!N36+Mar!N36+Abr!N36+May!N36+Jun!N36+Jul!N36+Ago!N36+Set!N36+Oct!N36+Nov!N36+Dic!N36</f>
        <v>44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116</v>
      </c>
      <c r="AA36" s="33">
        <f t="shared" si="8"/>
        <v>139.71695272508279</v>
      </c>
      <c r="AB36" s="37">
        <v>83.025000000000006</v>
      </c>
      <c r="AC36" s="24">
        <f>+Ene!P36+Feb!P36+Mar!P36+Abr!P36+May!P36+Jun!P36+Jul!P36+Ago!P36+Set!P36+Oct!P36+Nov!P36+Dic!P36</f>
        <v>120</v>
      </c>
      <c r="AD36" s="33">
        <f t="shared" si="9"/>
        <v>144.53477868112012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9</v>
      </c>
      <c r="AL36" s="24">
        <f>+Ene!T36+Feb!T36+Mar!T36+Abr!T36+May!T36+Jun!T36+Jul!T36+Ago!T36+Set!T36+Oct!T36+Nov!T36+Dic!T36</f>
        <v>1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26</v>
      </c>
      <c r="AR36" s="33">
        <f t="shared" si="13"/>
        <v>18.3130832893115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35</v>
      </c>
      <c r="L38" s="33">
        <f t="shared" si="3"/>
        <v>0</v>
      </c>
      <c r="M38" s="37"/>
      <c r="N38" s="24">
        <f>+Ene!K38+Feb!K38+Mar!K38+Abr!K38+May!K38+Jun!K38+Jul!K38+Ago!K38+Set!K38+Oct!K38+Nov!K38+Dic!K38</f>
        <v>32</v>
      </c>
      <c r="O38" s="33">
        <f t="shared" si="4"/>
        <v>0</v>
      </c>
      <c r="P38" s="37"/>
      <c r="Q38" s="24">
        <f>+Ene!L38+Feb!L38+Mar!L38+Abr!L38+May!L38+Jun!L38+Jul!L38+Ago!L38+Set!L38+Oct!L38+Nov!L38+Dic!L38</f>
        <v>10</v>
      </c>
      <c r="R38" s="33">
        <f t="shared" si="5"/>
        <v>0</v>
      </c>
      <c r="S38" s="44"/>
      <c r="T38" s="24">
        <f>+Ene!M38+Feb!M38+Mar!M38+Abr!M38+May!M38+Jun!M38+Jul!M38+Ago!M38+Set!M38+Oct!M38+Nov!M38+Dic!M38</f>
        <v>5</v>
      </c>
      <c r="U38" s="33">
        <f t="shared" si="6"/>
        <v>0</v>
      </c>
      <c r="V38" s="44"/>
      <c r="W38" s="23">
        <f>+Ene!N38+Feb!N38+Mar!N38+Abr!N38+May!N38+Jun!N38+Jul!N38+Ago!N38+Set!N38+Oct!N38+Nov!N38+Dic!N38</f>
        <v>24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67</v>
      </c>
      <c r="AA38" s="33">
        <f t="shared" si="8"/>
        <v>77.927817904788483</v>
      </c>
      <c r="AB38" s="37">
        <v>85.977000000000004</v>
      </c>
      <c r="AC38" s="24">
        <f>+Ene!P38+Feb!P38+Mar!P38+Abr!P38+May!P38+Jun!P38+Jul!P38+Ago!P38+Set!P38+Oct!P38+Nov!P38+Dic!P38</f>
        <v>77</v>
      </c>
      <c r="AD38" s="33">
        <f t="shared" si="9"/>
        <v>89.558835502518107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12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10</v>
      </c>
      <c r="AO38" s="33">
        <f t="shared" si="12"/>
        <v>6.8016568836168494</v>
      </c>
      <c r="AP38" s="37">
        <v>147.023</v>
      </c>
      <c r="AQ38" s="24">
        <f>+Ene!W38+Feb!W38+Mar!W38+Abr!W38+May!W38+Jun!W38+Jul!W38+Ago!W38+Set!W38+Oct!W38+Nov!W38+Dic!W38</f>
        <v>14</v>
      </c>
      <c r="AR38" s="33">
        <f t="shared" si="13"/>
        <v>9.522319637063589</v>
      </c>
      <c r="AS38" s="24">
        <f t="shared" si="14"/>
        <v>10</v>
      </c>
      <c r="AT38" s="24">
        <f>+Ene!X38+Feb!X38+Mar!X38+Abr!X38+May!X38+Jun!X38+Jul!X38+Ago!X38+Set!X38+Oct!X38+Nov!X38+Dic!X38</f>
        <v>17</v>
      </c>
      <c r="AU38" s="33">
        <f t="shared" si="15"/>
        <v>170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13</v>
      </c>
      <c r="L39" s="33">
        <f t="shared" si="3"/>
        <v>0</v>
      </c>
      <c r="M39" s="37"/>
      <c r="N39" s="24">
        <f>+Ene!K39+Feb!K39+Mar!K39+Abr!K39+May!K39+Jun!K39+Jul!K39+Ago!K39+Set!K39+Oct!K39+Nov!K39+Dic!K39</f>
        <v>14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11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34</v>
      </c>
      <c r="AA39" s="33">
        <f t="shared" si="8"/>
        <v>249.02951732220023</v>
      </c>
      <c r="AB39" s="37">
        <v>13.653</v>
      </c>
      <c r="AC39" s="24">
        <f>+Ene!P39+Feb!P39+Mar!P39+Abr!P39+May!P39+Jun!P39+Jul!P39+Ago!P39+Set!P39+Oct!P39+Nov!P39+Dic!P39</f>
        <v>33</v>
      </c>
      <c r="AD39" s="33">
        <f t="shared" si="9"/>
        <v>241.70511975390022</v>
      </c>
      <c r="AE39" s="37"/>
      <c r="AF39" s="24">
        <f>+Ene!Q39+Feb!Q39+Mar!Q39+Abr!Q39+May!Q39+Jun!Q39+Jul!Q39+Ago!Q39+Set!Q39+Oct!Q39+Nov!Q39+Dic!Q39</f>
        <v>1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6</v>
      </c>
      <c r="AO39" s="33">
        <f t="shared" si="12"/>
        <v>25.699233306206366</v>
      </c>
      <c r="AP39" s="37">
        <v>23.347000000000001</v>
      </c>
      <c r="AQ39" s="24">
        <f>+Ene!W39+Feb!W39+Mar!W39+Abr!W39+May!W39+Jun!W39+Jul!W39+Ago!W39+Set!W39+Oct!W39+Nov!W39+Dic!W39</f>
        <v>7</v>
      </c>
      <c r="AR39" s="33">
        <f t="shared" si="13"/>
        <v>29.982438857240755</v>
      </c>
      <c r="AS39" s="24">
        <f t="shared" si="14"/>
        <v>6</v>
      </c>
      <c r="AT39" s="24">
        <f>+Ene!X39+Feb!X39+Mar!X39+Abr!X39+May!X39+Jun!X39+Jul!X39+Ago!X39+Set!X39+Oct!X39+Nov!X39+Dic!X39</f>
        <v>8</v>
      </c>
      <c r="AU39" s="33">
        <f t="shared" si="15"/>
        <v>133.33333333333331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96</v>
      </c>
      <c r="L40" s="33">
        <f t="shared" si="3"/>
        <v>0</v>
      </c>
      <c r="M40" s="37"/>
      <c r="N40" s="24">
        <f>+Ene!K40+Feb!K40+Mar!K40+Abr!K40+May!K40+Jun!K40+Jul!K40+Ago!K40+Set!K40+Oct!K40+Nov!K40+Dic!K40</f>
        <v>53</v>
      </c>
      <c r="O40" s="33">
        <f t="shared" si="4"/>
        <v>0</v>
      </c>
      <c r="P40" s="37"/>
      <c r="Q40" s="24">
        <f>+Ene!L40+Feb!L40+Mar!L40+Abr!L40+May!L40+Jun!L40+Jul!L40+Ago!L40+Set!L40+Oct!L40+Nov!L40+Dic!L40</f>
        <v>22</v>
      </c>
      <c r="R40" s="33">
        <f t="shared" si="5"/>
        <v>0</v>
      </c>
      <c r="S40" s="44"/>
      <c r="T40" s="24">
        <f>+Ene!M40+Feb!M40+Mar!M40+Abr!M40+May!M40+Jun!M40+Jul!M40+Ago!M40+Set!M40+Oct!M40+Nov!M40+Dic!M40</f>
        <v>6</v>
      </c>
      <c r="U40" s="33">
        <f t="shared" si="6"/>
        <v>0</v>
      </c>
      <c r="V40" s="44"/>
      <c r="W40" s="23">
        <f>+Ene!N40+Feb!N40+Mar!N40+Abr!N40+May!N40+Jun!N40+Jul!N40+Ago!N40+Set!N40+Oct!N40+Nov!N40+Dic!N40</f>
        <v>94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252</v>
      </c>
      <c r="AA40" s="33">
        <f t="shared" si="8"/>
        <v>204.46911055936908</v>
      </c>
      <c r="AB40" s="37">
        <v>123.246</v>
      </c>
      <c r="AC40" s="24">
        <f>+Ene!P40+Feb!P40+Mar!P40+Abr!P40+May!P40+Jun!P40+Jul!P40+Ago!P40+Set!P40+Oct!P40+Nov!P40+Dic!P40</f>
        <v>171</v>
      </c>
      <c r="AD40" s="33">
        <f t="shared" si="9"/>
        <v>138.74689645100045</v>
      </c>
      <c r="AE40" s="37"/>
      <c r="AF40" s="24">
        <f>+Ene!Q40+Feb!Q40+Mar!Q40+Abr!Q40+May!Q40+Jun!Q40+Jul!Q40+Ago!Q40+Set!Q40+Oct!Q40+Nov!Q40+Dic!Q40</f>
        <v>101</v>
      </c>
      <c r="AG40" s="33">
        <f t="shared" si="10"/>
        <v>0</v>
      </c>
      <c r="AH40" s="37"/>
      <c r="AI40" s="24">
        <f>+Ene!R40+Feb!R40+Mar!R40+Abr!R40+May!R40+Jun!R40+Jul!R40+Ago!R40+Set!R40+Oct!R40+Nov!R40+Dic!R40</f>
        <v>379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229</v>
      </c>
      <c r="AO40" s="33">
        <f t="shared" si="12"/>
        <v>108.6574869278875</v>
      </c>
      <c r="AP40" s="37">
        <v>210.75399999999999</v>
      </c>
      <c r="AQ40" s="24">
        <f>+Ene!W40+Feb!W40+Mar!W40+Abr!W40+May!W40+Jun!W40+Jul!W40+Ago!W40+Set!W40+Oct!W40+Nov!W40+Dic!W40</f>
        <v>54</v>
      </c>
      <c r="AR40" s="33">
        <f t="shared" si="13"/>
        <v>25.622289493912337</v>
      </c>
      <c r="AS40" s="24">
        <f t="shared" si="14"/>
        <v>229</v>
      </c>
      <c r="AT40" s="24">
        <f>+Ene!X40+Feb!X40+Mar!X40+Abr!X40+May!X40+Jun!X40+Jul!X40+Ago!X40+Set!X40+Oct!X40+Nov!X40+Dic!X40</f>
        <v>227</v>
      </c>
      <c r="AU40" s="33">
        <f t="shared" si="15"/>
        <v>99.126637554585145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12</v>
      </c>
      <c r="AA41" s="33">
        <f t="shared" si="8"/>
        <v>542.00542005420061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12</v>
      </c>
      <c r="AA42" s="33">
        <f t="shared" si="8"/>
        <v>180.66847335140019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4</v>
      </c>
      <c r="AO42" s="33">
        <f t="shared" si="12"/>
        <v>35.217467864060566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4</v>
      </c>
      <c r="AT42" s="24">
        <f>+Ene!X42+Feb!X42+Mar!X42+Abr!X42+May!X42+Jun!X42+Jul!X42+Ago!X42+Set!X42+Oct!X42+Nov!X42+Dic!X42</f>
        <v>6</v>
      </c>
      <c r="AU42" s="33">
        <f t="shared" si="15"/>
        <v>150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21</v>
      </c>
      <c r="L43" s="33">
        <f t="shared" si="3"/>
        <v>0</v>
      </c>
      <c r="M43" s="37"/>
      <c r="N43" s="24">
        <f>+Ene!K43+Feb!K43+Mar!K43+Abr!K43+May!K43+Jun!K43+Jul!K43+Ago!K43+Set!K43+Oct!K43+Nov!K43+Dic!K43</f>
        <v>11</v>
      </c>
      <c r="O43" s="33">
        <f t="shared" si="4"/>
        <v>0</v>
      </c>
      <c r="P43" s="37"/>
      <c r="Q43" s="24">
        <f>+Ene!L43+Feb!L43+Mar!L43+Abr!L43+May!L43+Jun!L43+Jul!L43+Ago!L43+Set!L43+Oct!L43+Nov!L43+Dic!L43</f>
        <v>7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21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25</v>
      </c>
      <c r="AA43" s="33">
        <f t="shared" si="8"/>
        <v>183.10993920750019</v>
      </c>
      <c r="AB43" s="37">
        <v>13.653</v>
      </c>
      <c r="AC43" s="24">
        <f>+Ene!P43+Feb!P43+Mar!P43+Abr!P43+May!P43+Jun!P43+Jul!P43+Ago!P43+Set!P43+Oct!P43+Nov!P43+Dic!P43</f>
        <v>39</v>
      </c>
      <c r="AD43" s="33">
        <f t="shared" si="9"/>
        <v>285.65150516370028</v>
      </c>
      <c r="AE43" s="37"/>
      <c r="AF43" s="24">
        <f>+Ene!Q43+Feb!Q43+Mar!Q43+Abr!Q43+May!Q43+Jun!Q43+Jul!Q43+Ago!Q43+Set!Q43+Oct!Q43+Nov!Q43+Dic!Q43</f>
        <v>21</v>
      </c>
      <c r="AG43" s="33">
        <f t="shared" si="10"/>
        <v>0</v>
      </c>
      <c r="AH43" s="37"/>
      <c r="AI43" s="24">
        <f>+Ene!R43+Feb!R43+Mar!R43+Abr!R43+May!R43+Jun!R43+Jul!R43+Ago!R43+Set!R43+Oct!R43+Nov!R43+Dic!R43</f>
        <v>37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8</v>
      </c>
      <c r="AO43" s="33">
        <f t="shared" si="12"/>
        <v>34.265644408275151</v>
      </c>
      <c r="AP43" s="37">
        <v>23.347000000000001</v>
      </c>
      <c r="AQ43" s="24">
        <f>+Ene!W43+Feb!W43+Mar!W43+Abr!W43+May!W43+Jun!W43+Jul!W43+Ago!W43+Set!W43+Oct!W43+Nov!W43+Dic!W43</f>
        <v>4</v>
      </c>
      <c r="AR43" s="33">
        <f t="shared" si="13"/>
        <v>17.132822204137575</v>
      </c>
      <c r="AS43" s="24">
        <f t="shared" si="14"/>
        <v>8</v>
      </c>
      <c r="AT43" s="24">
        <f>+Ene!X43+Feb!X43+Mar!X43+Abr!X43+May!X43+Jun!X43+Jul!X43+Ago!X43+Set!X43+Oct!X43+Nov!X43+Dic!X43</f>
        <v>8</v>
      </c>
      <c r="AU43" s="33">
        <f t="shared" si="15"/>
        <v>100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20</v>
      </c>
      <c r="L44" s="33">
        <f t="shared" si="3"/>
        <v>0</v>
      </c>
      <c r="M44" s="37"/>
      <c r="N44" s="24">
        <f>+Ene!K44+Feb!K44+Mar!K44+Abr!K44+May!K44+Jun!K44+Jul!K44+Ago!K44+Set!K44+Oct!K44+Nov!K44+Dic!K44</f>
        <v>6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20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22</v>
      </c>
      <c r="AA44" s="33">
        <f t="shared" si="8"/>
        <v>112.49169095464539</v>
      </c>
      <c r="AB44" s="37">
        <v>19.556999999999999</v>
      </c>
      <c r="AC44" s="24">
        <f>+Ene!P44+Feb!P44+Mar!P44+Abr!P44+May!P44+Jun!P44+Jul!P44+Ago!P44+Set!P44+Oct!P44+Nov!P44+Dic!P44</f>
        <v>26</v>
      </c>
      <c r="AD44" s="33">
        <f t="shared" si="9"/>
        <v>132.94472567367183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31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6</v>
      </c>
      <c r="AO44" s="33">
        <f t="shared" si="12"/>
        <v>17.940974194898786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6</v>
      </c>
      <c r="AT44" s="24">
        <f>+Ene!X44+Feb!X44+Mar!X44+Abr!X44+May!X44+Jun!X44+Jul!X44+Ago!X44+Set!X44+Oct!X44+Nov!X44+Dic!X44</f>
        <v>4</v>
      </c>
      <c r="AU44" s="33">
        <f t="shared" si="15"/>
        <v>66.666666666666657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2</v>
      </c>
      <c r="L45" s="33">
        <f t="shared" si="3"/>
        <v>0</v>
      </c>
      <c r="M45" s="37"/>
      <c r="N45" s="24">
        <f>+Ene!K45+Feb!K45+Mar!K45+Abr!K45+May!K45+Jun!K45+Jul!K45+Ago!K45+Set!K45+Oct!K45+Nov!K45+Dic!K45</f>
        <v>3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6</v>
      </c>
      <c r="AA45" s="33">
        <f t="shared" si="8"/>
        <v>406.50406504065046</v>
      </c>
      <c r="AB45" s="37">
        <v>1.476</v>
      </c>
      <c r="AC45" s="24">
        <f>+Ene!P45+Feb!P45+Mar!P45+Abr!P45+May!P45+Jun!P45+Jul!P45+Ago!P45+Set!P45+Oct!P45+Nov!P45+Dic!P45</f>
        <v>6</v>
      </c>
      <c r="AD45" s="33">
        <f t="shared" si="9"/>
        <v>406.50406504065046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9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6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1</v>
      </c>
      <c r="AU47" s="33">
        <f t="shared" si="15"/>
        <v>100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12</v>
      </c>
      <c r="AA48" s="33">
        <f t="shared" si="8"/>
        <v>203.25203252032523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5</v>
      </c>
      <c r="AO48" s="33">
        <f t="shared" si="12"/>
        <v>49.524564183835182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5</v>
      </c>
      <c r="AT48" s="24">
        <f>+Ene!X48+Feb!X48+Mar!X48+Abr!X48+May!X48+Jun!X48+Jul!X48+Ago!X48+Set!X48+Oct!X48+Nov!X48+Dic!X48</f>
        <v>1</v>
      </c>
      <c r="AU48" s="33">
        <f t="shared" si="15"/>
        <v>20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1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2</v>
      </c>
      <c r="AD49" s="33">
        <f t="shared" si="9"/>
        <v>54.200542005420061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1</v>
      </c>
      <c r="L50" s="33">
        <f t="shared" si="3"/>
        <v>0</v>
      </c>
      <c r="M50" s="37"/>
      <c r="N50" s="24">
        <f>+Ene!K50+Feb!K50+Mar!K50+Abr!K50+May!K50+Jun!K50+Jul!K50+Ago!K50+Set!K50+Oct!K50+Nov!K50+Dic!K50</f>
        <v>5</v>
      </c>
      <c r="O50" s="33">
        <f t="shared" si="4"/>
        <v>0</v>
      </c>
      <c r="P50" s="37"/>
      <c r="Q50" s="24">
        <f>+Ene!L50+Feb!L50+Mar!L50+Abr!L50+May!L50+Jun!L50+Jul!L50+Ago!L50+Set!L50+Oct!L50+Nov!L50+Dic!L50</f>
        <v>5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16</v>
      </c>
      <c r="AA50" s="33">
        <f t="shared" si="8"/>
        <v>197.09288001970927</v>
      </c>
      <c r="AB50" s="37">
        <v>8.1180000000000003</v>
      </c>
      <c r="AC50" s="24">
        <f>+Ene!P50+Feb!P50+Mar!P50+Abr!P50+May!P50+Jun!P50+Jul!P50+Ago!P50+Set!P50+Oct!P50+Nov!P50+Dic!P50</f>
        <v>11</v>
      </c>
      <c r="AD50" s="33">
        <f t="shared" si="9"/>
        <v>135.50135501355015</v>
      </c>
      <c r="AE50" s="37"/>
      <c r="AF50" s="24">
        <f>+Ene!Q50+Feb!Q50+Mar!Q50+Abr!Q50+May!Q50+Jun!Q50+Jul!Q50+Ago!Q50+Set!Q50+Oct!Q50+Nov!Q50+Dic!Q50</f>
        <v>3</v>
      </c>
      <c r="AG50" s="33">
        <f t="shared" si="10"/>
        <v>0</v>
      </c>
      <c r="AH50" s="37"/>
      <c r="AI50" s="24">
        <f>+Ene!R50+Feb!R50+Mar!R50+Abr!R50+May!R50+Jun!R50+Jul!R50+Ago!R50+Set!R50+Oct!R50+Nov!R50+Dic!R50</f>
        <v>14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8</v>
      </c>
      <c r="AO50" s="33">
        <f t="shared" si="12"/>
        <v>57.628583777553665</v>
      </c>
      <c r="AP50" s="37">
        <v>13.882</v>
      </c>
      <c r="AQ50" s="24">
        <f>+Ene!W50+Feb!W50+Mar!W50+Abr!W50+May!W50+Jun!W50+Jul!W50+Ago!W50+Set!W50+Oct!W50+Nov!W50+Dic!W50</f>
        <v>9</v>
      </c>
      <c r="AR50" s="33">
        <f t="shared" si="13"/>
        <v>64.832156749747867</v>
      </c>
      <c r="AS50" s="24">
        <f t="shared" si="14"/>
        <v>8</v>
      </c>
      <c r="AT50" s="24">
        <f>+Ene!X50+Feb!X50+Mar!X50+Abr!X50+May!X50+Jun!X50+Jul!X50+Ago!X50+Set!X50+Oct!X50+Nov!X50+Dic!X50</f>
        <v>10</v>
      </c>
      <c r="AU50" s="33">
        <f t="shared" si="15"/>
        <v>125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6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23</v>
      </c>
      <c r="AA51" s="33">
        <f t="shared" si="8"/>
        <v>415.53748870822045</v>
      </c>
      <c r="AB51" s="37">
        <v>5.5350000000000001</v>
      </c>
      <c r="AC51" s="24">
        <f>+Ene!P51+Feb!P51+Mar!P51+Abr!P51+May!P51+Jun!P51+Jul!P51+Ago!P51+Set!P51+Oct!P51+Nov!P51+Dic!P51</f>
        <v>15</v>
      </c>
      <c r="AD51" s="33">
        <f t="shared" si="9"/>
        <v>271.00271002710031</v>
      </c>
      <c r="AE51" s="37"/>
      <c r="AF51" s="24">
        <f>+Ene!Q51+Feb!Q51+Mar!Q51+Abr!Q51+May!Q51+Jun!Q51+Jul!Q51+Ago!Q51+Set!Q51+Oct!Q51+Nov!Q51+Dic!Q51</f>
        <v>7</v>
      </c>
      <c r="AG51" s="33">
        <f t="shared" si="10"/>
        <v>0</v>
      </c>
      <c r="AH51" s="37"/>
      <c r="AI51" s="24">
        <f>+Ene!R51+Feb!R51+Mar!R51+Abr!R51+May!R51+Jun!R51+Jul!R51+Ago!R51+Set!R51+Oct!R51+Nov!R51+Dic!R51</f>
        <v>13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4</v>
      </c>
      <c r="AO51" s="33">
        <f t="shared" si="12"/>
        <v>42.260961436872691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4</v>
      </c>
      <c r="AT51" s="24">
        <f>+Ene!X51+Feb!X51+Mar!X51+Abr!X51+May!X51+Jun!X51+Jul!X51+Ago!X51+Set!X51+Oct!X51+Nov!X51+Dic!X51</f>
        <v>4</v>
      </c>
      <c r="AU51" s="33">
        <f t="shared" si="15"/>
        <v>100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13</v>
      </c>
      <c r="L52" s="33">
        <f t="shared" si="3"/>
        <v>0</v>
      </c>
      <c r="M52" s="37"/>
      <c r="N52" s="24">
        <f>+Ene!K52+Feb!K52+Mar!K52+Abr!K52+May!K52+Jun!K52+Jul!K52+Ago!K52+Set!K52+Oct!K52+Nov!K52+Dic!K52</f>
        <v>13</v>
      </c>
      <c r="O52" s="33">
        <f t="shared" si="4"/>
        <v>0</v>
      </c>
      <c r="P52" s="37"/>
      <c r="Q52" s="24">
        <f>+Ene!L52+Feb!L52+Mar!L52+Abr!L52+May!L52+Jun!L52+Jul!L52+Ago!L52+Set!L52+Oct!L52+Nov!L52+Dic!L52</f>
        <v>2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13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25</v>
      </c>
      <c r="AA52" s="33">
        <f t="shared" si="8"/>
        <v>294.56816307293508</v>
      </c>
      <c r="AB52" s="37">
        <v>8.4870000000000001</v>
      </c>
      <c r="AC52" s="24">
        <f>+Ene!P52+Feb!P52+Mar!P52+Abr!P52+May!P52+Jun!P52+Jul!P52+Ago!P52+Set!P52+Oct!P52+Nov!P52+Dic!P52</f>
        <v>28</v>
      </c>
      <c r="AD52" s="33">
        <f t="shared" si="9"/>
        <v>329.91634264168732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1</v>
      </c>
      <c r="AM52" s="37">
        <v>14.513</v>
      </c>
      <c r="AN52" s="24">
        <f>+Ene!V52+Feb!V52+Mar!V52+Abr!V52+May!V52+Jun!V52+Jul!V52+Ago!V52+Set!V52+Oct!V52+Nov!V52+Dic!V52</f>
        <v>21</v>
      </c>
      <c r="AO52" s="33">
        <f t="shared" si="12"/>
        <v>144.69785709364018</v>
      </c>
      <c r="AP52" s="37">
        <v>14.513</v>
      </c>
      <c r="AQ52" s="24">
        <f>+Ene!W52+Feb!W52+Mar!W52+Abr!W52+May!W52+Jun!W52+Jul!W52+Ago!W52+Set!W52+Oct!W52+Nov!W52+Dic!W52</f>
        <v>13</v>
      </c>
      <c r="AR52" s="33">
        <f t="shared" si="13"/>
        <v>89.574863915110598</v>
      </c>
      <c r="AS52" s="24">
        <f t="shared" si="14"/>
        <v>21</v>
      </c>
      <c r="AT52" s="24">
        <f>+Ene!X52+Feb!X52+Mar!X52+Abr!X52+May!X52+Jun!X52+Jul!X52+Ago!X52+Set!X52+Oct!X52+Nov!X52+Dic!X52</f>
        <v>17</v>
      </c>
      <c r="AU52" s="33">
        <f t="shared" si="15"/>
        <v>80.952380952380949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163</v>
      </c>
      <c r="L53" s="33">
        <f t="shared" si="3"/>
        <v>0</v>
      </c>
      <c r="M53" s="37"/>
      <c r="N53" s="24">
        <f>+Ene!K53+Feb!K53+Mar!K53+Abr!K53+May!K53+Jun!K53+Jul!K53+Ago!K53+Set!K53+Oct!K53+Nov!K53+Dic!K53</f>
        <v>222</v>
      </c>
      <c r="O53" s="33">
        <f t="shared" si="4"/>
        <v>0</v>
      </c>
      <c r="P53" s="37"/>
      <c r="Q53" s="24">
        <f>+Ene!L53+Feb!L53+Mar!L53+Abr!L53+May!L53+Jun!L53+Jul!L53+Ago!L53+Set!L53+Oct!L53+Nov!L53+Dic!L53</f>
        <v>140</v>
      </c>
      <c r="R53" s="33">
        <f t="shared" si="5"/>
        <v>0</v>
      </c>
      <c r="S53" s="44"/>
      <c r="T53" s="24">
        <f>+Ene!M53+Feb!M53+Mar!M53+Abr!M53+May!M53+Jun!M53+Jul!M53+Ago!M53+Set!M53+Oct!M53+Nov!M53+Dic!M53</f>
        <v>33</v>
      </c>
      <c r="U53" s="33">
        <f t="shared" si="6"/>
        <v>0</v>
      </c>
      <c r="V53" s="44"/>
      <c r="W53" s="23">
        <f>+Ene!N53+Feb!N53+Mar!N53+Abr!N53+May!N53+Jun!N53+Jul!N53+Ago!N53+Set!N53+Oct!N53+Nov!N53+Dic!N53</f>
        <v>158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454</v>
      </c>
      <c r="AA53" s="33">
        <f t="shared" si="8"/>
        <v>191.94263705507569</v>
      </c>
      <c r="AB53" s="37">
        <v>236.529</v>
      </c>
      <c r="AC53" s="24">
        <f>+Ene!P53+Feb!P53+Mar!P53+Abr!P53+May!P53+Jun!P53+Jul!P53+Ago!P53+Set!P53+Oct!P53+Nov!P53+Dic!P53</f>
        <v>525</v>
      </c>
      <c r="AD53" s="33">
        <f t="shared" si="9"/>
        <v>221.96009791611178</v>
      </c>
      <c r="AE53" s="37"/>
      <c r="AF53" s="24">
        <f>+Ene!Q53+Feb!Q53+Mar!Q53+Abr!Q53+May!Q53+Jun!Q53+Jul!Q53+Ago!Q53+Set!Q53+Oct!Q53+Nov!Q53+Dic!Q53</f>
        <v>106</v>
      </c>
      <c r="AG53" s="33">
        <f t="shared" si="10"/>
        <v>0</v>
      </c>
      <c r="AH53" s="37"/>
      <c r="AI53" s="24">
        <f>+Ene!R53+Feb!R53+Mar!R53+Abr!R53+May!R53+Jun!R53+Jul!R53+Ago!R53+Set!R53+Oct!R53+Nov!R53+Dic!R53</f>
        <v>206</v>
      </c>
      <c r="AJ53" s="33">
        <f t="shared" si="11"/>
        <v>0</v>
      </c>
      <c r="AK53" s="24">
        <f>+Ene!S53+Feb!S53+Mar!S53+Abr!S53+May!S53+Jun!S53+Jul!S53+Ago!S53+Set!S53+Oct!S53+Nov!S53+Dic!S53</f>
        <v>14</v>
      </c>
      <c r="AL53" s="24">
        <f>+Ene!T53+Feb!T53+Mar!T53+Abr!T53+May!T53+Jun!T53+Jul!T53+Ago!T53+Set!T53+Oct!T53+Nov!T53+Dic!T53</f>
        <v>5</v>
      </c>
      <c r="AM53" s="37">
        <v>404.471</v>
      </c>
      <c r="AN53" s="24">
        <f>+Ene!V53+Feb!V53+Mar!V53+Abr!V53+May!V53+Jun!V53+Jul!V53+Ago!V53+Set!V53+Oct!V53+Nov!V53+Dic!V53</f>
        <v>145</v>
      </c>
      <c r="AO53" s="33">
        <f t="shared" si="12"/>
        <v>35.849294510607685</v>
      </c>
      <c r="AP53" s="37">
        <v>404.471</v>
      </c>
      <c r="AQ53" s="24">
        <f>+Ene!W53+Feb!W53+Mar!W53+Abr!W53+May!W53+Jun!W53+Jul!W53+Ago!W53+Set!W53+Oct!W53+Nov!W53+Dic!W53</f>
        <v>237</v>
      </c>
      <c r="AR53" s="33">
        <f t="shared" si="13"/>
        <v>58.595053786303588</v>
      </c>
      <c r="AS53" s="24">
        <f t="shared" si="14"/>
        <v>145</v>
      </c>
      <c r="AT53" s="24">
        <f>+Ene!X53+Feb!X53+Mar!X53+Abr!X53+May!X53+Jun!X53+Jul!X53+Ago!X53+Set!X53+Oct!X53+Nov!X53+Dic!X53</f>
        <v>192</v>
      </c>
      <c r="AU53" s="33">
        <f t="shared" si="15"/>
        <v>132.41379310344828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2</v>
      </c>
      <c r="O54" s="33">
        <f t="shared" si="4"/>
        <v>0</v>
      </c>
      <c r="P54" s="37"/>
      <c r="Q54" s="24">
        <f>+Ene!L54+Feb!L54+Mar!L54+Abr!L54+May!L54+Jun!L54+Jul!L54+Ago!L54+Set!L54+Oct!L54+Nov!L54+Dic!L54</f>
        <v>1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5</v>
      </c>
      <c r="AD54" s="33">
        <f t="shared" si="9"/>
        <v>104.23181154888472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1</v>
      </c>
      <c r="AO54" s="33">
        <f t="shared" si="12"/>
        <v>12.190661952944046</v>
      </c>
      <c r="AP54" s="37">
        <v>8.2029999999999994</v>
      </c>
      <c r="AQ54" s="24">
        <f>+Ene!W54+Feb!W54+Mar!W54+Abr!W54+May!W54+Jun!W54+Jul!W54+Ago!W54+Set!W54+Oct!W54+Nov!W54+Dic!W54</f>
        <v>2</v>
      </c>
      <c r="AR54" s="33">
        <f t="shared" si="13"/>
        <v>24.381323905888092</v>
      </c>
      <c r="AS54" s="24">
        <f t="shared" si="14"/>
        <v>1</v>
      </c>
      <c r="AT54" s="24">
        <f>+Ene!X54+Feb!X54+Mar!X54+Abr!X54+May!X54+Jun!X54+Jul!X54+Ago!X54+Set!X54+Oct!X54+Nov!X54+Dic!X54</f>
        <v>1</v>
      </c>
      <c r="AU54" s="33">
        <f t="shared" si="15"/>
        <v>100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27</v>
      </c>
      <c r="L55" s="33">
        <f t="shared" si="3"/>
        <v>0</v>
      </c>
      <c r="M55" s="37"/>
      <c r="N55" s="24">
        <f>+Ene!K55+Feb!K55+Mar!K55+Abr!K55+May!K55+Jun!K55+Jul!K55+Ago!K55+Set!K55+Oct!K55+Nov!K55+Dic!K55</f>
        <v>36</v>
      </c>
      <c r="O55" s="33">
        <f t="shared" si="4"/>
        <v>0</v>
      </c>
      <c r="P55" s="37"/>
      <c r="Q55" s="24">
        <f>+Ene!L55+Feb!L55+Mar!L55+Abr!L55+May!L55+Jun!L55+Jul!L55+Ago!L55+Set!L55+Oct!L55+Nov!L55+Dic!L55</f>
        <v>11</v>
      </c>
      <c r="R55" s="33">
        <f t="shared" si="5"/>
        <v>0</v>
      </c>
      <c r="S55" s="44"/>
      <c r="T55" s="24">
        <f>+Ene!M55+Feb!M55+Mar!M55+Abr!M55+May!M55+Jun!M55+Jul!M55+Ago!M55+Set!M55+Oct!M55+Nov!M55+Dic!M55</f>
        <v>5</v>
      </c>
      <c r="U55" s="33">
        <f t="shared" si="6"/>
        <v>0</v>
      </c>
      <c r="V55" s="44"/>
      <c r="W55" s="23">
        <f>+Ene!N55+Feb!N55+Mar!N55+Abr!N55+May!N55+Jun!N55+Jul!N55+Ago!N55+Set!N55+Oct!N55+Nov!N55+Dic!N55</f>
        <v>20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145</v>
      </c>
      <c r="AA55" s="33">
        <f t="shared" si="8"/>
        <v>1871.209188282359</v>
      </c>
      <c r="AB55" s="37">
        <v>7.7489999999999997</v>
      </c>
      <c r="AC55" s="24">
        <f>+Ene!P55+Feb!P55+Mar!P55+Abr!P55+May!P55+Jun!P55+Jul!P55+Ago!P55+Set!P55+Oct!P55+Nov!P55+Dic!P55</f>
        <v>74</v>
      </c>
      <c r="AD55" s="33">
        <f t="shared" si="9"/>
        <v>954.96193057168671</v>
      </c>
      <c r="AE55" s="37"/>
      <c r="AF55" s="24">
        <f>+Ene!Q55+Feb!Q55+Mar!Q55+Abr!Q55+May!Q55+Jun!Q55+Jul!Q55+Ago!Q55+Set!Q55+Oct!Q55+Nov!Q55+Dic!Q55</f>
        <v>3</v>
      </c>
      <c r="AG55" s="33">
        <f t="shared" si="10"/>
        <v>0</v>
      </c>
      <c r="AH55" s="37"/>
      <c r="AI55" s="24">
        <f>+Ene!R55+Feb!R55+Mar!R55+Abr!R55+May!R55+Jun!R55+Jul!R55+Ago!R55+Set!R55+Oct!R55+Nov!R55+Dic!R55</f>
        <v>19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83</v>
      </c>
      <c r="AO55" s="33">
        <f t="shared" si="12"/>
        <v>626.36782129650589</v>
      </c>
      <c r="AP55" s="37">
        <v>13.250999999999999</v>
      </c>
      <c r="AQ55" s="24">
        <f>+Ene!W55+Feb!W55+Mar!W55+Abr!W55+May!W55+Jun!W55+Jul!W55+Ago!W55+Set!W55+Oct!W55+Nov!W55+Dic!W55</f>
        <v>26</v>
      </c>
      <c r="AR55" s="33">
        <f t="shared" si="13"/>
        <v>196.21160667119463</v>
      </c>
      <c r="AS55" s="24">
        <f t="shared" si="14"/>
        <v>83</v>
      </c>
      <c r="AT55" s="24">
        <f>+Ene!X55+Feb!X55+Mar!X55+Abr!X55+May!X55+Jun!X55+Jul!X55+Ago!X55+Set!X55+Oct!X55+Nov!X55+Dic!X55</f>
        <v>58</v>
      </c>
      <c r="AU55" s="33">
        <f t="shared" si="15"/>
        <v>69.879518072289159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62</v>
      </c>
      <c r="L56" s="33">
        <f t="shared" si="3"/>
        <v>0</v>
      </c>
      <c r="M56" s="37"/>
      <c r="N56" s="24">
        <f>+Ene!K56+Feb!K56+Mar!K56+Abr!K56+May!K56+Jun!K56+Jul!K56+Ago!K56+Set!K56+Oct!K56+Nov!K56+Dic!K56</f>
        <v>49</v>
      </c>
      <c r="O56" s="33">
        <f t="shared" si="4"/>
        <v>0</v>
      </c>
      <c r="P56" s="37"/>
      <c r="Q56" s="24">
        <f>+Ene!L56+Feb!L56+Mar!L56+Abr!L56+May!L56+Jun!L56+Jul!L56+Ago!L56+Set!L56+Oct!L56+Nov!L56+Dic!L56</f>
        <v>7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57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104</v>
      </c>
      <c r="AA56" s="33">
        <f t="shared" si="8"/>
        <v>55.480869769327612</v>
      </c>
      <c r="AB56" s="37">
        <v>187.452</v>
      </c>
      <c r="AC56" s="24">
        <f>+Ene!P56+Feb!P56+Mar!P56+Abr!P56+May!P56+Jun!P56+Jul!P56+Ago!P56+Set!P56+Oct!P56+Nov!P56+Dic!P56</f>
        <v>118</v>
      </c>
      <c r="AD56" s="33">
        <f t="shared" si="9"/>
        <v>62.949448392121724</v>
      </c>
      <c r="AE56" s="37"/>
      <c r="AF56" s="24">
        <f>+Ene!Q56+Feb!Q56+Mar!Q56+Abr!Q56+May!Q56+Jun!Q56+Jul!Q56+Ago!Q56+Set!Q56+Oct!Q56+Nov!Q56+Dic!Q56</f>
        <v>66</v>
      </c>
      <c r="AG56" s="33">
        <f t="shared" si="10"/>
        <v>0</v>
      </c>
      <c r="AH56" s="37"/>
      <c r="AI56" s="24">
        <f>+Ene!R56+Feb!R56+Mar!R56+Abr!R56+May!R56+Jun!R56+Jul!R56+Ago!R56+Set!R56+Oct!R56+Nov!R56+Dic!R56</f>
        <v>112</v>
      </c>
      <c r="AJ56" s="33">
        <f t="shared" si="11"/>
        <v>0</v>
      </c>
      <c r="AK56" s="24">
        <f>+Ene!S56+Feb!S56+Mar!S56+Abr!S56+May!S56+Jun!S56+Jul!S56+Ago!S56+Set!S56+Oct!S56+Nov!S56+Dic!S56</f>
        <v>5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11</v>
      </c>
      <c r="AR56" s="33">
        <f t="shared" si="13"/>
        <v>3.4316233450216505</v>
      </c>
      <c r="AS56" s="24">
        <f t="shared" si="14"/>
        <v>12</v>
      </c>
      <c r="AT56" s="24">
        <f>+Ene!X56+Feb!X56+Mar!X56+Abr!X56+May!X56+Jun!X56+Jul!X56+Ago!X56+Set!X56+Oct!X56+Nov!X56+Dic!X56</f>
        <v>20</v>
      </c>
      <c r="AU56" s="33">
        <f t="shared" si="15"/>
        <v>166.66666666666669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10</v>
      </c>
      <c r="L57" s="33">
        <f t="shared" si="3"/>
        <v>0</v>
      </c>
      <c r="M57" s="37"/>
      <c r="N57" s="24">
        <f>+Ene!K57+Feb!K57+Mar!K57+Abr!K57+May!K57+Jun!K57+Jul!K57+Ago!K57+Set!K57+Oct!K57+Nov!K57+Dic!K57</f>
        <v>12</v>
      </c>
      <c r="O57" s="33">
        <f t="shared" si="4"/>
        <v>0</v>
      </c>
      <c r="P57" s="37"/>
      <c r="Q57" s="24">
        <f>+Ene!L57+Feb!L57+Mar!L57+Abr!L57+May!L57+Jun!L57+Jul!L57+Ago!L57+Set!L57+Oct!L57+Nov!L57+Dic!L57</f>
        <v>7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10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35</v>
      </c>
      <c r="AA57" s="33">
        <f t="shared" si="8"/>
        <v>150.55706112616681</v>
      </c>
      <c r="AB57" s="37">
        <v>23.247</v>
      </c>
      <c r="AC57" s="24">
        <f>+Ene!P57+Feb!P57+Mar!P57+Abr!P57+May!P57+Jun!P57+Jul!P57+Ago!P57+Set!P57+Oct!P57+Nov!P57+Dic!P57</f>
        <v>29</v>
      </c>
      <c r="AD57" s="33">
        <f t="shared" si="9"/>
        <v>124.74727921882393</v>
      </c>
      <c r="AE57" s="37"/>
      <c r="AF57" s="24">
        <f>+Ene!Q57+Feb!Q57+Mar!Q57+Abr!Q57+May!Q57+Jun!Q57+Jul!Q57+Ago!Q57+Set!Q57+Oct!Q57+Nov!Q57+Dic!Q57</f>
        <v>7</v>
      </c>
      <c r="AG57" s="33">
        <f t="shared" si="10"/>
        <v>0</v>
      </c>
      <c r="AH57" s="37"/>
      <c r="AI57" s="24">
        <f>+Ene!R57+Feb!R57+Mar!R57+Abr!R57+May!R57+Jun!R57+Jul!R57+Ago!R57+Set!R57+Oct!R57+Nov!R57+Dic!R57</f>
        <v>15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1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8</v>
      </c>
      <c r="AR57" s="33">
        <f t="shared" si="13"/>
        <v>20.124267350891756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3</v>
      </c>
      <c r="L58" s="33">
        <f t="shared" si="3"/>
        <v>0</v>
      </c>
      <c r="M58" s="37"/>
      <c r="N58" s="24">
        <f>+Ene!K58+Feb!K58+Mar!K58+Abr!K58+May!K58+Jun!K58+Jul!K58+Ago!K58+Set!K58+Oct!K58+Nov!K58+Dic!K58</f>
        <v>2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36</v>
      </c>
      <c r="AA58" s="33">
        <f t="shared" si="8"/>
        <v>135.50135501355015</v>
      </c>
      <c r="AB58" s="37">
        <v>26.567999999999998</v>
      </c>
      <c r="AC58" s="24">
        <f>+Ene!P58+Feb!P58+Mar!P58+Abr!P58+May!P58+Jun!P58+Jul!P58+Ago!P58+Set!P58+Oct!P58+Nov!P58+Dic!P58</f>
        <v>6</v>
      </c>
      <c r="AD58" s="33">
        <f t="shared" si="9"/>
        <v>22.583559168925024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3</v>
      </c>
      <c r="AR58" s="33">
        <f t="shared" si="13"/>
        <v>6.6032752245113571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6</v>
      </c>
      <c r="AA59" s="33">
        <f t="shared" si="8"/>
        <v>39.658933174697601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1</v>
      </c>
      <c r="AO59" s="33">
        <f t="shared" si="12"/>
        <v>3.8653318387383564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48</v>
      </c>
      <c r="AA60" s="33">
        <f t="shared" si="8"/>
        <v>382.59206121472982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31</v>
      </c>
      <c r="AA61" s="33">
        <f t="shared" si="8"/>
        <v>221.08115818000286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2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4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2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162</v>
      </c>
      <c r="AA62" s="33">
        <f t="shared" si="8"/>
        <v>203.25203252032523</v>
      </c>
      <c r="AB62" s="37">
        <v>79.703999999999994</v>
      </c>
      <c r="AC62" s="24">
        <f>+Ene!P62+Feb!P62+Mar!P62+Abr!P62+May!P62+Jun!P62+Jul!P62+Ago!P62+Set!P62+Oct!P62+Nov!P62+Dic!P62</f>
        <v>14</v>
      </c>
      <c r="AD62" s="33">
        <f t="shared" si="9"/>
        <v>17.564990464719461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1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32</v>
      </c>
      <c r="AO62" s="33">
        <f t="shared" si="12"/>
        <v>23.478311909373716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32</v>
      </c>
      <c r="AT62" s="24">
        <f>+Ene!X62+Feb!X62+Mar!X62+Abr!X62+May!X62+Jun!X62+Jul!X62+Ago!X62+Set!X62+Oct!X62+Nov!X62+Dic!X62</f>
        <v>21</v>
      </c>
      <c r="AU62" s="33">
        <f t="shared" si="15"/>
        <v>65.625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3</v>
      </c>
      <c r="L63" s="33">
        <f t="shared" si="3"/>
        <v>0</v>
      </c>
      <c r="M63" s="37"/>
      <c r="N63" s="24">
        <f>+Ene!K63+Feb!K63+Mar!K63+Abr!K63+May!K63+Jun!K63+Jul!K63+Ago!K63+Set!K63+Oct!K63+Nov!K63+Dic!K63</f>
        <v>5</v>
      </c>
      <c r="O63" s="33">
        <f t="shared" si="4"/>
        <v>0</v>
      </c>
      <c r="P63" s="37"/>
      <c r="Q63" s="24">
        <f>+Ene!L63+Feb!L63+Mar!L63+Abr!L63+May!L63+Jun!L63+Jul!L63+Ago!L63+Set!L63+Oct!L63+Nov!L63+Dic!L63</f>
        <v>4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12</v>
      </c>
      <c r="AA63" s="33">
        <f t="shared" si="8"/>
        <v>232.28803716608596</v>
      </c>
      <c r="AB63" s="37">
        <v>5.1660000000000004</v>
      </c>
      <c r="AC63" s="24">
        <f>+Ene!P63+Feb!P63+Mar!P63+Abr!P63+May!P63+Jun!P63+Jul!P63+Ago!P63+Set!P63+Oct!P63+Nov!P63+Dic!P63</f>
        <v>12</v>
      </c>
      <c r="AD63" s="33">
        <f t="shared" si="9"/>
        <v>232.28803716608596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2</v>
      </c>
      <c r="AO63" s="33">
        <f t="shared" si="12"/>
        <v>22.639800769753226</v>
      </c>
      <c r="AP63" s="37">
        <v>8.8339999999999996</v>
      </c>
      <c r="AQ63" s="24">
        <f>+Ene!W63+Feb!W63+Mar!W63+Abr!W63+May!W63+Jun!W63+Jul!W63+Ago!W63+Set!W63+Oct!W63+Nov!W63+Dic!W63</f>
        <v>2</v>
      </c>
      <c r="AR63" s="33">
        <f t="shared" si="13"/>
        <v>22.639800769753226</v>
      </c>
      <c r="AS63" s="24">
        <f t="shared" si="14"/>
        <v>2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30</v>
      </c>
      <c r="L64" s="33">
        <f t="shared" si="3"/>
        <v>0</v>
      </c>
      <c r="M64" s="37"/>
      <c r="N64" s="24">
        <f>+Ene!K64+Feb!K64+Mar!K64+Abr!K64+May!K64+Jun!K64+Jul!K64+Ago!K64+Set!K64+Oct!K64+Nov!K64+Dic!K64</f>
        <v>30</v>
      </c>
      <c r="O64" s="33">
        <f t="shared" si="4"/>
        <v>0</v>
      </c>
      <c r="P64" s="37"/>
      <c r="Q64" s="24">
        <f>+Ene!L64+Feb!L64+Mar!L64+Abr!L64+May!L64+Jun!L64+Jul!L64+Ago!L64+Set!L64+Oct!L64+Nov!L64+Dic!L64</f>
        <v>13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25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116</v>
      </c>
      <c r="AA64" s="33">
        <f t="shared" si="8"/>
        <v>424.81505896140038</v>
      </c>
      <c r="AB64" s="37">
        <v>27.306000000000001</v>
      </c>
      <c r="AC64" s="24">
        <f>+Ene!P64+Feb!P64+Mar!P64+Abr!P64+May!P64+Jun!P64+Jul!P64+Ago!P64+Set!P64+Oct!P64+Nov!P64+Dic!P64</f>
        <v>73</v>
      </c>
      <c r="AD64" s="33">
        <f t="shared" si="9"/>
        <v>267.34051124295024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8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24</v>
      </c>
      <c r="AO64" s="33">
        <f t="shared" si="12"/>
        <v>51.398466612412733</v>
      </c>
      <c r="AP64" s="37">
        <v>46.694000000000003</v>
      </c>
      <c r="AQ64" s="24">
        <f>+Ene!W64+Feb!W64+Mar!W64+Abr!W64+May!W64+Jun!W64+Jul!W64+Ago!W64+Set!W64+Oct!W64+Nov!W64+Dic!W64</f>
        <v>18</v>
      </c>
      <c r="AR64" s="33">
        <f t="shared" si="13"/>
        <v>38.548849959309543</v>
      </c>
      <c r="AS64" s="24">
        <f t="shared" si="14"/>
        <v>24</v>
      </c>
      <c r="AT64" s="24">
        <f>+Ene!X64+Feb!X64+Mar!X64+Abr!X64+May!X64+Jun!X64+Jul!X64+Ago!X64+Set!X64+Oct!X64+Nov!X64+Dic!X64</f>
        <v>14</v>
      </c>
      <c r="AU64" s="33">
        <f t="shared" si="15"/>
        <v>58.333333333333336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34</v>
      </c>
      <c r="L65" s="33">
        <f t="shared" si="3"/>
        <v>0</v>
      </c>
      <c r="M65" s="37"/>
      <c r="N65" s="24">
        <f>+Ene!K65+Feb!K65+Mar!K65+Abr!K65+May!K65+Jun!K65+Jul!K65+Ago!K65+Set!K65+Oct!K65+Nov!K65+Dic!K65</f>
        <v>30</v>
      </c>
      <c r="O65" s="33">
        <f t="shared" si="4"/>
        <v>0</v>
      </c>
      <c r="P65" s="37"/>
      <c r="Q65" s="24">
        <f>+Ene!L65+Feb!L65+Mar!L65+Abr!L65+May!L65+Jun!L65+Jul!L65+Ago!L65+Set!L65+Oct!L65+Nov!L65+Dic!L65</f>
        <v>22</v>
      </c>
      <c r="R65" s="33">
        <f t="shared" si="5"/>
        <v>0</v>
      </c>
      <c r="S65" s="44"/>
      <c r="T65" s="24">
        <f>+Ene!M65+Feb!M65+Mar!M65+Abr!M65+May!M65+Jun!M65+Jul!M65+Ago!M65+Set!M65+Oct!M65+Nov!M65+Dic!M65</f>
        <v>9</v>
      </c>
      <c r="U65" s="33">
        <f t="shared" si="6"/>
        <v>0</v>
      </c>
      <c r="V65" s="44"/>
      <c r="W65" s="23">
        <f>+Ene!N65+Feb!N65+Mar!N65+Abr!N65+May!N65+Jun!N65+Jul!N65+Ago!N65+Set!N65+Oct!N65+Nov!N65+Dic!N65</f>
        <v>29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98</v>
      </c>
      <c r="AA65" s="33">
        <f t="shared" si="8"/>
        <v>155.31149463541419</v>
      </c>
      <c r="AB65" s="37">
        <v>63.098999999999997</v>
      </c>
      <c r="AC65" s="24">
        <f>+Ene!P65+Feb!P65+Mar!P65+Abr!P65+May!P65+Jun!P65+Jul!P65+Ago!P65+Set!P65+Oct!P65+Nov!P65+Dic!P65</f>
        <v>86</v>
      </c>
      <c r="AD65" s="33">
        <f t="shared" si="9"/>
        <v>136.29376059842471</v>
      </c>
      <c r="AE65" s="37"/>
      <c r="AF65" s="24">
        <f>+Ene!Q65+Feb!Q65+Mar!Q65+Abr!Q65+May!Q65+Jun!Q65+Jul!Q65+Ago!Q65+Set!Q65+Oct!Q65+Nov!Q65+Dic!Q65</f>
        <v>1</v>
      </c>
      <c r="AG65" s="33">
        <f t="shared" si="10"/>
        <v>0</v>
      </c>
      <c r="AH65" s="37"/>
      <c r="AI65" s="24">
        <f>+Ene!R65+Feb!R65+Mar!R65+Abr!R65+May!R65+Jun!R65+Jul!R65+Ago!R65+Set!R65+Oct!R65+Nov!R65+Dic!R65</f>
        <v>57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77</v>
      </c>
      <c r="AO65" s="33">
        <f t="shared" si="12"/>
        <v>71.361711198228008</v>
      </c>
      <c r="AP65" s="37">
        <v>107.901</v>
      </c>
      <c r="AQ65" s="24">
        <f>+Ene!W65+Feb!W65+Mar!W65+Abr!W65+May!W65+Jun!W65+Jul!W65+Ago!W65+Set!W65+Oct!W65+Nov!W65+Dic!W65</f>
        <v>36</v>
      </c>
      <c r="AR65" s="33">
        <f t="shared" si="13"/>
        <v>33.363916923846858</v>
      </c>
      <c r="AS65" s="24">
        <f t="shared" si="14"/>
        <v>77</v>
      </c>
      <c r="AT65" s="24">
        <f>+Ene!X65+Feb!X65+Mar!X65+Abr!X65+May!X65+Jun!X65+Jul!X65+Ago!X65+Set!X65+Oct!X65+Nov!X65+Dic!X65</f>
        <v>55</v>
      </c>
      <c r="AU65" s="33">
        <f t="shared" si="15"/>
        <v>71.428571428571431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106</v>
      </c>
      <c r="L66" s="33">
        <f t="shared" si="3"/>
        <v>0</v>
      </c>
      <c r="M66" s="37"/>
      <c r="N66" s="24">
        <f>+Ene!K66+Feb!K66+Mar!K66+Abr!K66+May!K66+Jun!K66+Jul!K66+Ago!K66+Set!K66+Oct!K66+Nov!K66+Dic!K66</f>
        <v>116</v>
      </c>
      <c r="O66" s="33">
        <f t="shared" si="4"/>
        <v>0</v>
      </c>
      <c r="P66" s="37"/>
      <c r="Q66" s="24">
        <f>+Ene!L66+Feb!L66+Mar!L66+Abr!L66+May!L66+Jun!L66+Jul!L66+Ago!L66+Set!L66+Oct!L66+Nov!L66+Dic!L66</f>
        <v>68</v>
      </c>
      <c r="R66" s="33">
        <f t="shared" si="5"/>
        <v>0</v>
      </c>
      <c r="S66" s="44"/>
      <c r="T66" s="24">
        <f>+Ene!M66+Feb!M66+Mar!M66+Abr!M66+May!M66+Jun!M66+Jul!M66+Ago!M66+Set!M66+Oct!M66+Nov!M66+Dic!M66</f>
        <v>8</v>
      </c>
      <c r="U66" s="33">
        <f t="shared" si="6"/>
        <v>0</v>
      </c>
      <c r="V66" s="44"/>
      <c r="W66" s="23">
        <f>+Ene!N66+Feb!N66+Mar!N66+Abr!N66+May!N66+Jun!N66+Jul!N66+Ago!N66+Set!N66+Oct!N66+Nov!N66+Dic!N66</f>
        <v>97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279</v>
      </c>
      <c r="AA66" s="33">
        <f t="shared" si="8"/>
        <v>124.35815147625161</v>
      </c>
      <c r="AB66" s="37">
        <v>224.352</v>
      </c>
      <c r="AC66" s="24">
        <f>+Ene!P66+Feb!P66+Mar!P66+Abr!P66+May!P66+Jun!P66+Jul!P66+Ago!P66+Set!P66+Oct!P66+Nov!P66+Dic!P66</f>
        <v>290</v>
      </c>
      <c r="AD66" s="33">
        <f t="shared" si="9"/>
        <v>129.26116103266295</v>
      </c>
      <c r="AE66" s="37"/>
      <c r="AF66" s="24">
        <f>+Ene!Q66+Feb!Q66+Mar!Q66+Abr!Q66+May!Q66+Jun!Q66+Jul!Q66+Ago!Q66+Set!Q66+Oct!Q66+Nov!Q66+Dic!Q66</f>
        <v>4</v>
      </c>
      <c r="AG66" s="33">
        <f t="shared" si="10"/>
        <v>0</v>
      </c>
      <c r="AH66" s="37"/>
      <c r="AI66" s="24">
        <f>+Ene!R66+Feb!R66+Mar!R66+Abr!R66+May!R66+Jun!R66+Jul!R66+Ago!R66+Set!R66+Oct!R66+Nov!R66+Dic!R66</f>
        <v>123</v>
      </c>
      <c r="AJ66" s="33">
        <f t="shared" si="11"/>
        <v>0</v>
      </c>
      <c r="AK66" s="24">
        <f>+Ene!S66+Feb!S66+Mar!S66+Abr!S66+May!S66+Jun!S66+Jul!S66+Ago!S66+Set!S66+Oct!S66+Nov!S66+Dic!S66</f>
        <v>6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184</v>
      </c>
      <c r="AO66" s="33">
        <f t="shared" si="12"/>
        <v>47.960630578029857</v>
      </c>
      <c r="AP66" s="37">
        <v>383.64800000000002</v>
      </c>
      <c r="AQ66" s="24">
        <f>+Ene!W66+Feb!W66+Mar!W66+Abr!W66+May!W66+Jun!W66+Jul!W66+Ago!W66+Set!W66+Oct!W66+Nov!W66+Dic!W66</f>
        <v>114</v>
      </c>
      <c r="AR66" s="33">
        <f t="shared" si="13"/>
        <v>29.71473851030111</v>
      </c>
      <c r="AS66" s="24">
        <f t="shared" si="14"/>
        <v>184</v>
      </c>
      <c r="AT66" s="24">
        <f>+Ene!X66+Feb!X66+Mar!X66+Abr!X66+May!X66+Jun!X66+Jul!X66+Ago!X66+Set!X66+Oct!X66+Nov!X66+Dic!X66</f>
        <v>198</v>
      </c>
      <c r="AU66" s="33">
        <f t="shared" si="15"/>
        <v>107.60869565217391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7</v>
      </c>
      <c r="L67" s="33">
        <f t="shared" si="3"/>
        <v>0</v>
      </c>
      <c r="M67" s="37"/>
      <c r="N67" s="24">
        <f>+Ene!K67+Feb!K67+Mar!K67+Abr!K67+May!K67+Jun!K67+Jul!K67+Ago!K67+Set!K67+Oct!K67+Nov!K67+Dic!K67</f>
        <v>14</v>
      </c>
      <c r="O67" s="33">
        <f t="shared" si="4"/>
        <v>0</v>
      </c>
      <c r="P67" s="37"/>
      <c r="Q67" s="24">
        <f>+Ene!L67+Feb!L67+Mar!L67+Abr!L67+May!L67+Jun!L67+Jul!L67+Ago!L67+Set!L67+Oct!L67+Nov!L67+Dic!L67</f>
        <v>16</v>
      </c>
      <c r="R67" s="33">
        <f t="shared" si="5"/>
        <v>0</v>
      </c>
      <c r="S67" s="44"/>
      <c r="T67" s="24">
        <f>+Ene!M67+Feb!M67+Mar!M67+Abr!M67+May!M67+Jun!M67+Jul!M67+Ago!M67+Set!M67+Oct!M67+Nov!M67+Dic!M67</f>
        <v>8</v>
      </c>
      <c r="U67" s="33">
        <f t="shared" si="6"/>
        <v>0</v>
      </c>
      <c r="V67" s="44"/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72</v>
      </c>
      <c r="AA67" s="33">
        <f t="shared" si="8"/>
        <v>342.31921266581088</v>
      </c>
      <c r="AB67" s="37">
        <v>21.033000000000001</v>
      </c>
      <c r="AC67" s="24">
        <f>+Ene!P67+Feb!P67+Mar!P67+Abr!P67+May!P67+Jun!P67+Jul!P67+Ago!P67+Set!P67+Oct!P67+Nov!P67+Dic!P67</f>
        <v>37</v>
      </c>
      <c r="AD67" s="33">
        <f t="shared" si="9"/>
        <v>175.91403984215279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6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34</v>
      </c>
      <c r="AO67" s="33">
        <f t="shared" si="12"/>
        <v>94.531097950899436</v>
      </c>
      <c r="AP67" s="37">
        <v>35.966999999999999</v>
      </c>
      <c r="AQ67" s="24">
        <f>+Ene!W67+Feb!W67+Mar!W67+Abr!W67+May!W67+Jun!W67+Jul!W67+Ago!W67+Set!W67+Oct!W67+Nov!W67+Dic!W67</f>
        <v>21</v>
      </c>
      <c r="AR67" s="33">
        <f t="shared" si="13"/>
        <v>58.386854616732009</v>
      </c>
      <c r="AS67" s="24">
        <f t="shared" si="14"/>
        <v>34</v>
      </c>
      <c r="AT67" s="24">
        <f>+Ene!X67+Feb!X67+Mar!X67+Abr!X67+May!X67+Jun!X67+Jul!X67+Ago!X67+Set!X67+Oct!X67+Nov!X67+Dic!X67</f>
        <v>35</v>
      </c>
      <c r="AU67" s="33">
        <f t="shared" si="15"/>
        <v>102.94117647058823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98</v>
      </c>
      <c r="L68" s="33">
        <f t="shared" si="3"/>
        <v>0</v>
      </c>
      <c r="M68" s="37"/>
      <c r="N68" s="24">
        <f>+Ene!K68+Feb!K68+Mar!K68+Abr!K68+May!K68+Jun!K68+Jul!K68+Ago!K68+Set!K68+Oct!K68+Nov!K68+Dic!K68</f>
        <v>97</v>
      </c>
      <c r="O68" s="33">
        <f t="shared" si="4"/>
        <v>0</v>
      </c>
      <c r="P68" s="37"/>
      <c r="Q68" s="24">
        <f>+Ene!L68+Feb!L68+Mar!L68+Abr!L68+May!L68+Jun!L68+Jul!L68+Ago!L68+Set!L68+Oct!L68+Nov!L68+Dic!L68</f>
        <v>52</v>
      </c>
      <c r="R68" s="33">
        <f t="shared" si="5"/>
        <v>0</v>
      </c>
      <c r="S68" s="44"/>
      <c r="T68" s="24">
        <f>+Ene!M68+Feb!M68+Mar!M68+Abr!M68+May!M68+Jun!M68+Jul!M68+Ago!M68+Set!M68+Oct!M68+Nov!M68+Dic!M68</f>
        <v>2</v>
      </c>
      <c r="U68" s="33">
        <f t="shared" si="6"/>
        <v>0</v>
      </c>
      <c r="V68" s="44"/>
      <c r="W68" s="23">
        <f>+Ene!N68+Feb!N68+Mar!N68+Abr!N68+May!N68+Jun!N68+Jul!N68+Ago!N68+Set!N68+Oct!N68+Nov!N68+Dic!N68</f>
        <v>96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225</v>
      </c>
      <c r="AA68" s="33">
        <f t="shared" si="8"/>
        <v>118.86083773118432</v>
      </c>
      <c r="AB68" s="37">
        <v>189.297</v>
      </c>
      <c r="AC68" s="24">
        <f>+Ene!P68+Feb!P68+Mar!P68+Abr!P68+May!P68+Jun!P68+Jul!P68+Ago!P68+Set!P68+Oct!P68+Nov!P68+Dic!P68</f>
        <v>247</v>
      </c>
      <c r="AD68" s="33">
        <f t="shared" si="9"/>
        <v>130.48278630934459</v>
      </c>
      <c r="AE68" s="37"/>
      <c r="AF68" s="24">
        <f>+Ene!Q68+Feb!Q68+Mar!Q68+Abr!Q68+May!Q68+Jun!Q68+Jul!Q68+Ago!Q68+Set!Q68+Oct!Q68+Nov!Q68+Dic!Q68</f>
        <v>49</v>
      </c>
      <c r="AG68" s="33">
        <f t="shared" si="10"/>
        <v>0</v>
      </c>
      <c r="AH68" s="37"/>
      <c r="AI68" s="24">
        <f>+Ene!R68+Feb!R68+Mar!R68+Abr!R68+May!R68+Jun!R68+Jul!R68+Ago!R68+Set!R68+Oct!R68+Nov!R68+Dic!R68</f>
        <v>172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86</v>
      </c>
      <c r="AO68" s="33">
        <f t="shared" si="12"/>
        <v>26.461538461538463</v>
      </c>
      <c r="AP68" s="37">
        <v>325</v>
      </c>
      <c r="AQ68" s="24">
        <f>+Ene!W68+Feb!W68+Mar!W68+Abr!W68+May!W68+Jun!W68+Jul!W68+Ago!W68+Set!W68+Oct!W68+Nov!W68+Dic!W68</f>
        <v>68</v>
      </c>
      <c r="AR68" s="33">
        <f t="shared" si="13"/>
        <v>20.923076923076923</v>
      </c>
      <c r="AS68" s="24">
        <f t="shared" si="14"/>
        <v>86</v>
      </c>
      <c r="AT68" s="24">
        <f>+Ene!X68+Feb!X68+Mar!X68+Abr!X68+May!X68+Jun!X68+Jul!X68+Ago!X68+Set!X68+Oct!X68+Nov!X68+Dic!X68</f>
        <v>79</v>
      </c>
      <c r="AU68" s="33">
        <f t="shared" si="15"/>
        <v>91.860465116279073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18</v>
      </c>
      <c r="L69" s="33">
        <f t="shared" si="3"/>
        <v>0</v>
      </c>
      <c r="M69" s="37"/>
      <c r="N69" s="24">
        <f>+Ene!K69+Feb!K69+Mar!K69+Abr!K69+May!K69+Jun!K69+Jul!K69+Ago!K69+Set!K69+Oct!K69+Nov!K69+Dic!K69</f>
        <v>12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18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28</v>
      </c>
      <c r="AA69" s="33">
        <f t="shared" si="8"/>
        <v>379.40379403794043</v>
      </c>
      <c r="AB69" s="37">
        <v>7.38</v>
      </c>
      <c r="AC69" s="24">
        <f>+Ene!P69+Feb!P69+Mar!P69+Abr!P69+May!P69+Jun!P69+Jul!P69+Ago!P69+Set!P69+Oct!P69+Nov!P69+Dic!P69</f>
        <v>34</v>
      </c>
      <c r="AD69" s="33">
        <f t="shared" si="9"/>
        <v>460.70460704607046</v>
      </c>
      <c r="AE69" s="37"/>
      <c r="AF69" s="24">
        <f>+Ene!Q69+Feb!Q69+Mar!Q69+Abr!Q69+May!Q69+Jun!Q69+Jul!Q69+Ago!Q69+Set!Q69+Oct!Q69+Nov!Q69+Dic!Q69</f>
        <v>1</v>
      </c>
      <c r="AG69" s="33">
        <f t="shared" si="10"/>
        <v>0</v>
      </c>
      <c r="AH69" s="37"/>
      <c r="AI69" s="24">
        <f>+Ene!R69+Feb!R69+Mar!R69+Abr!R69+May!R69+Jun!R69+Jul!R69+Ago!R69+Set!R69+Oct!R69+Nov!R69+Dic!R69</f>
        <v>11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9</v>
      </c>
      <c r="AU69" s="33">
        <f t="shared" si="15"/>
        <v>180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15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22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3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15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31</v>
      </c>
      <c r="AA70" s="33">
        <f t="shared" ref="AA70:AA133" si="21">IFERROR(Z70/Y70,0)*100</f>
        <v>127.28915167939559</v>
      </c>
      <c r="AB70" s="37">
        <v>24.353999999999999</v>
      </c>
      <c r="AC70" s="24">
        <f>+Ene!P70+Feb!P70+Mar!P70+Abr!P70+May!P70+Jun!P70+Jul!P70+Ago!P70+Set!P70+Oct!P70+Nov!P70+Dic!P70</f>
        <v>40</v>
      </c>
      <c r="AD70" s="33">
        <f t="shared" ref="AD70:AD133" si="22">IFERROR(AC70/AB70,0)*100</f>
        <v>164.24406668309109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11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4</v>
      </c>
      <c r="AO70" s="33">
        <f t="shared" ref="AO70:AO133" si="25">IFERROR(AN70/AM70,0)*100</f>
        <v>9.6047639629256114</v>
      </c>
      <c r="AP70" s="37">
        <v>41.646000000000001</v>
      </c>
      <c r="AQ70" s="24">
        <f>+Ene!W70+Feb!W70+Mar!W70+Abr!W70+May!W70+Jun!W70+Jul!W70+Ago!W70+Set!W70+Oct!W70+Nov!W70+Dic!W70</f>
        <v>7</v>
      </c>
      <c r="AR70" s="33">
        <f t="shared" ref="AR70:AR133" si="26">IFERROR(AQ70/AP70,0)*100</f>
        <v>16.808336935119819</v>
      </c>
      <c r="AS70" s="24">
        <f t="shared" ref="AS70:AS133" si="27">+AN70</f>
        <v>4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275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13</v>
      </c>
      <c r="L71" s="33">
        <f t="shared" si="16"/>
        <v>0</v>
      </c>
      <c r="M71" s="37"/>
      <c r="N71" s="24">
        <f>+Ene!K71+Feb!K71+Mar!K71+Abr!K71+May!K71+Jun!K71+Jul!K71+Ago!K71+Set!K71+Oct!K71+Nov!K71+Dic!K71</f>
        <v>11</v>
      </c>
      <c r="O71" s="33">
        <f t="shared" si="17"/>
        <v>0</v>
      </c>
      <c r="P71" s="37"/>
      <c r="Q71" s="24">
        <f>+Ene!L71+Feb!L71+Mar!L71+Abr!L71+May!L71+Jun!L71+Jul!L71+Ago!L71+Set!L71+Oct!L71+Nov!L71+Dic!L71</f>
        <v>14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13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31</v>
      </c>
      <c r="AA71" s="33">
        <f t="shared" si="21"/>
        <v>123.54535310058982</v>
      </c>
      <c r="AB71" s="37">
        <v>25.091999999999999</v>
      </c>
      <c r="AC71" s="24">
        <f>+Ene!P71+Feb!P71+Mar!P71+Abr!P71+May!P71+Jun!P71+Jul!P71+Ago!P71+Set!P71+Oct!P71+Nov!P71+Dic!P71</f>
        <v>38</v>
      </c>
      <c r="AD71" s="33">
        <f t="shared" si="22"/>
        <v>151.44269089749722</v>
      </c>
      <c r="AE71" s="37"/>
      <c r="AF71" s="24">
        <f>+Ene!Q71+Feb!Q71+Mar!Q71+Abr!Q71+May!Q71+Jun!Q71+Jul!Q71+Ago!Q71+Set!Q71+Oct!Q71+Nov!Q71+Dic!Q71</f>
        <v>5</v>
      </c>
      <c r="AG71" s="33">
        <f t="shared" si="23"/>
        <v>0</v>
      </c>
      <c r="AH71" s="37"/>
      <c r="AI71" s="24">
        <f>+Ene!R71+Feb!R71+Mar!R71+Abr!R71+May!R71+Jun!R71+Jul!R71+Ago!R71+Set!R71+Oct!R71+Nov!R71+Dic!R71</f>
        <v>26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6</v>
      </c>
      <c r="AR71" s="33">
        <f t="shared" si="26"/>
        <v>13.983406357788757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55</v>
      </c>
      <c r="L72" s="33">
        <f t="shared" si="16"/>
        <v>0</v>
      </c>
      <c r="M72" s="37"/>
      <c r="N72" s="24">
        <f>+Ene!K72+Feb!K72+Mar!K72+Abr!K72+May!K72+Jun!K72+Jul!K72+Ago!K72+Set!K72+Oct!K72+Nov!K72+Dic!K72</f>
        <v>68</v>
      </c>
      <c r="O72" s="33">
        <f t="shared" si="17"/>
        <v>0</v>
      </c>
      <c r="P72" s="37"/>
      <c r="Q72" s="24">
        <f>+Ene!L72+Feb!L72+Mar!L72+Abr!L72+May!L72+Jun!L72+Jul!L72+Ago!L72+Set!L72+Oct!L72+Nov!L72+Dic!L72</f>
        <v>57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53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127</v>
      </c>
      <c r="AA72" s="33">
        <f t="shared" si="21"/>
        <v>268.88550135501356</v>
      </c>
      <c r="AB72" s="37">
        <v>47.231999999999999</v>
      </c>
      <c r="AC72" s="24">
        <f>+Ene!P72+Feb!P72+Mar!P72+Abr!P72+May!P72+Jun!P72+Jul!P72+Ago!P72+Set!P72+Oct!P72+Nov!P72+Dic!P72</f>
        <v>180</v>
      </c>
      <c r="AD72" s="33">
        <f t="shared" si="22"/>
        <v>381.09756097560978</v>
      </c>
      <c r="AE72" s="37"/>
      <c r="AF72" s="24">
        <f>+Ene!Q72+Feb!Q72+Mar!Q72+Abr!Q72+May!Q72+Jun!Q72+Jul!Q72+Ago!Q72+Set!Q72+Oct!Q72+Nov!Q72+Dic!Q72</f>
        <v>55</v>
      </c>
      <c r="AG72" s="33">
        <f t="shared" si="23"/>
        <v>0</v>
      </c>
      <c r="AH72" s="37"/>
      <c r="AI72" s="24">
        <f>+Ene!R72+Feb!R72+Mar!R72+Abr!R72+May!R72+Jun!R72+Jul!R72+Ago!R72+Set!R72+Oct!R72+Nov!R72+Dic!R72</f>
        <v>162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1</v>
      </c>
      <c r="AM72" s="37">
        <v>80.768000000000001</v>
      </c>
      <c r="AN72" s="24">
        <f>+Ene!V72+Feb!V72+Mar!V72+Abr!V72+May!V72+Jun!V72+Jul!V72+Ago!V72+Set!V72+Oct!V72+Nov!V72+Dic!V72</f>
        <v>19</v>
      </c>
      <c r="AO72" s="33">
        <f t="shared" si="25"/>
        <v>23.524167987321711</v>
      </c>
      <c r="AP72" s="37">
        <v>80.768000000000001</v>
      </c>
      <c r="AQ72" s="24">
        <f>+Ene!W72+Feb!W72+Mar!W72+Abr!W72+May!W72+Jun!W72+Jul!W72+Ago!W72+Set!W72+Oct!W72+Nov!W72+Dic!W72</f>
        <v>49</v>
      </c>
      <c r="AR72" s="33">
        <f t="shared" si="26"/>
        <v>60.667591125198093</v>
      </c>
      <c r="AS72" s="24">
        <f t="shared" si="27"/>
        <v>19</v>
      </c>
      <c r="AT72" s="24">
        <f>+Ene!X72+Feb!X72+Mar!X72+Abr!X72+May!X72+Jun!X72+Jul!X72+Ago!X72+Set!X72+Oct!X72+Nov!X72+Dic!X72</f>
        <v>42</v>
      </c>
      <c r="AU72" s="33">
        <f t="shared" si="28"/>
        <v>221.0526315789474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70</v>
      </c>
      <c r="L73" s="33">
        <f t="shared" si="16"/>
        <v>0</v>
      </c>
      <c r="M73" s="37"/>
      <c r="N73" s="24">
        <f>+Ene!K73+Feb!K73+Mar!K73+Abr!K73+May!K73+Jun!K73+Jul!K73+Ago!K73+Set!K73+Oct!K73+Nov!K73+Dic!K73</f>
        <v>57</v>
      </c>
      <c r="O73" s="33">
        <f t="shared" si="17"/>
        <v>0</v>
      </c>
      <c r="P73" s="37"/>
      <c r="Q73" s="24">
        <f>+Ene!L73+Feb!L73+Mar!L73+Abr!L73+May!L73+Jun!L73+Jul!L73+Ago!L73+Set!L73+Oct!L73+Nov!L73+Dic!L73</f>
        <v>26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69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113</v>
      </c>
      <c r="AA73" s="33">
        <f t="shared" si="21"/>
        <v>133.14480970896665</v>
      </c>
      <c r="AB73" s="37">
        <v>84.87</v>
      </c>
      <c r="AC73" s="24">
        <f>+Ene!P73+Feb!P73+Mar!P73+Abr!P73+May!P73+Jun!P73+Jul!P73+Ago!P73+Set!P73+Oct!P73+Nov!P73+Dic!P73</f>
        <v>153</v>
      </c>
      <c r="AD73" s="33">
        <f t="shared" si="22"/>
        <v>180.27571580063625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12</v>
      </c>
      <c r="AO73" s="33">
        <f t="shared" si="25"/>
        <v>8.2684489767794389</v>
      </c>
      <c r="AP73" s="37">
        <v>145.13</v>
      </c>
      <c r="AQ73" s="24">
        <f>+Ene!W73+Feb!W73+Mar!W73+Abr!W73+May!W73+Jun!W73+Jul!W73+Ago!W73+Set!W73+Oct!W73+Nov!W73+Dic!W73</f>
        <v>7</v>
      </c>
      <c r="AR73" s="33">
        <f t="shared" si="26"/>
        <v>4.82326190312134</v>
      </c>
      <c r="AS73" s="24">
        <f t="shared" si="27"/>
        <v>12</v>
      </c>
      <c r="AT73" s="24">
        <f>+Ene!X73+Feb!X73+Mar!X73+Abr!X73+May!X73+Jun!X73+Jul!X73+Ago!X73+Set!X73+Oct!X73+Nov!X73+Dic!X73</f>
        <v>7</v>
      </c>
      <c r="AU73" s="33">
        <f t="shared" si="28"/>
        <v>58.333333333333336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20</v>
      </c>
      <c r="L74" s="33">
        <f t="shared" si="16"/>
        <v>0</v>
      </c>
      <c r="M74" s="37"/>
      <c r="N74" s="24">
        <f>+Ene!K74+Feb!K74+Mar!K74+Abr!K74+May!K74+Jun!K74+Jul!K74+Ago!K74+Set!K74+Oct!K74+Nov!K74+Dic!K74</f>
        <v>25</v>
      </c>
      <c r="O74" s="33">
        <f t="shared" si="17"/>
        <v>0</v>
      </c>
      <c r="P74" s="37"/>
      <c r="Q74" s="24">
        <f>+Ene!L74+Feb!L74+Mar!L74+Abr!L74+May!L74+Jun!L74+Jul!L74+Ago!L74+Set!L74+Oct!L74+Nov!L74+Dic!L74</f>
        <v>29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20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61</v>
      </c>
      <c r="AA74" s="33">
        <f t="shared" si="21"/>
        <v>290.02044406408976</v>
      </c>
      <c r="AB74" s="37">
        <v>21.033000000000001</v>
      </c>
      <c r="AC74" s="24">
        <f>+Ene!P74+Feb!P74+Mar!P74+Abr!P74+May!P74+Jun!P74+Jul!P74+Ago!P74+Set!P74+Oct!P74+Nov!P74+Dic!P74</f>
        <v>74</v>
      </c>
      <c r="AD74" s="33">
        <f t="shared" si="22"/>
        <v>351.82807968430558</v>
      </c>
      <c r="AE74" s="37"/>
      <c r="AF74" s="24">
        <f>+Ene!Q74+Feb!Q74+Mar!Q74+Abr!Q74+May!Q74+Jun!Q74+Jul!Q74+Ago!Q74+Set!Q74+Oct!Q74+Nov!Q74+Dic!Q74</f>
        <v>7</v>
      </c>
      <c r="AG74" s="33">
        <f t="shared" si="23"/>
        <v>0</v>
      </c>
      <c r="AH74" s="37"/>
      <c r="AI74" s="24">
        <f>+Ene!R74+Feb!R74+Mar!R74+Abr!R74+May!R74+Jun!R74+Jul!R74+Ago!R74+Set!R74+Oct!R74+Nov!R74+Dic!R74</f>
        <v>39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6</v>
      </c>
      <c r="AO74" s="33">
        <f t="shared" si="25"/>
        <v>16.681958461923429</v>
      </c>
      <c r="AP74" s="37">
        <v>35.966999999999999</v>
      </c>
      <c r="AQ74" s="24">
        <f>+Ene!W74+Feb!W74+Mar!W74+Abr!W74+May!W74+Jun!W74+Jul!W74+Ago!W74+Set!W74+Oct!W74+Nov!W74+Dic!W74</f>
        <v>13</v>
      </c>
      <c r="AR74" s="33">
        <f t="shared" si="26"/>
        <v>36.144243334167427</v>
      </c>
      <c r="AS74" s="24">
        <f t="shared" si="27"/>
        <v>6</v>
      </c>
      <c r="AT74" s="24">
        <f>+Ene!X74+Feb!X74+Mar!X74+Abr!X74+May!X74+Jun!X74+Jul!X74+Ago!X74+Set!X74+Oct!X74+Nov!X74+Dic!X74</f>
        <v>8</v>
      </c>
      <c r="AU74" s="33">
        <f t="shared" si="28"/>
        <v>133.33333333333331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10</v>
      </c>
      <c r="L75" s="33">
        <f t="shared" si="16"/>
        <v>0</v>
      </c>
      <c r="M75" s="37"/>
      <c r="N75" s="24">
        <f>+Ene!K75+Feb!K75+Mar!K75+Abr!K75+May!K75+Jun!K75+Jul!K75+Ago!K75+Set!K75+Oct!K75+Nov!K75+Dic!K75</f>
        <v>18</v>
      </c>
      <c r="O75" s="33">
        <f t="shared" si="17"/>
        <v>0</v>
      </c>
      <c r="P75" s="37"/>
      <c r="Q75" s="24">
        <f>+Ene!L75+Feb!L75+Mar!L75+Abr!L75+May!L75+Jun!L75+Jul!L75+Ago!L75+Set!L75+Oct!L75+Nov!L75+Dic!L75</f>
        <v>8</v>
      </c>
      <c r="R75" s="33">
        <f t="shared" si="18"/>
        <v>0</v>
      </c>
      <c r="S75" s="44"/>
      <c r="T75" s="24">
        <f>+Ene!M75+Feb!M75+Mar!M75+Abr!M75+May!M75+Jun!M75+Jul!M75+Ago!M75+Set!M75+Oct!M75+Nov!M75+Dic!M75</f>
        <v>1</v>
      </c>
      <c r="U75" s="33">
        <f t="shared" si="19"/>
        <v>0</v>
      </c>
      <c r="V75" s="44"/>
      <c r="W75" s="23">
        <f>+Ene!N75+Feb!N75+Mar!N75+Abr!N75+May!N75+Jun!N75+Jul!N75+Ago!N75+Set!N75+Oct!N75+Nov!N75+Dic!N75</f>
        <v>9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29</v>
      </c>
      <c r="AA75" s="33">
        <f t="shared" si="21"/>
        <v>151.13612674588285</v>
      </c>
      <c r="AB75" s="37">
        <v>19.187999999999999</v>
      </c>
      <c r="AC75" s="24">
        <f>+Ene!P75+Feb!P75+Mar!P75+Abr!P75+May!P75+Jun!P75+Jul!P75+Ago!P75+Set!P75+Oct!P75+Nov!P75+Dic!P75</f>
        <v>36</v>
      </c>
      <c r="AD75" s="33">
        <f t="shared" si="22"/>
        <v>187.61726078799251</v>
      </c>
      <c r="AE75" s="37"/>
      <c r="AF75" s="24">
        <f>+Ene!Q75+Feb!Q75+Mar!Q75+Abr!Q75+May!Q75+Jun!Q75+Jul!Q75+Ago!Q75+Set!Q75+Oct!Q75+Nov!Q75+Dic!Q75</f>
        <v>2</v>
      </c>
      <c r="AG75" s="33">
        <f t="shared" si="23"/>
        <v>0</v>
      </c>
      <c r="AH75" s="37"/>
      <c r="AI75" s="24">
        <f>+Ene!R75+Feb!R75+Mar!R75+Abr!R75+May!R75+Jun!R75+Jul!R75+Ago!R75+Set!R75+Oct!R75+Nov!R75+Dic!R75</f>
        <v>20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4</v>
      </c>
      <c r="AO75" s="33">
        <f t="shared" si="25"/>
        <v>12.190661952944046</v>
      </c>
      <c r="AP75" s="37">
        <v>32.811999999999998</v>
      </c>
      <c r="AQ75" s="24">
        <f>+Ene!W75+Feb!W75+Mar!W75+Abr!W75+May!W75+Jun!W75+Jul!W75+Ago!W75+Set!W75+Oct!W75+Nov!W75+Dic!W75</f>
        <v>13</v>
      </c>
      <c r="AR75" s="33">
        <f t="shared" si="26"/>
        <v>39.61965134706815</v>
      </c>
      <c r="AS75" s="24">
        <f t="shared" si="27"/>
        <v>4</v>
      </c>
      <c r="AT75" s="24">
        <f>+Ene!X75+Feb!X75+Mar!X75+Abr!X75+May!X75+Jun!X75+Jul!X75+Ago!X75+Set!X75+Oct!X75+Nov!X75+Dic!X75</f>
        <v>11</v>
      </c>
      <c r="AU75" s="33">
        <f t="shared" si="28"/>
        <v>275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6</v>
      </c>
      <c r="L76" s="33">
        <f t="shared" si="16"/>
        <v>0</v>
      </c>
      <c r="M76" s="37"/>
      <c r="N76" s="24">
        <f>+Ene!K76+Feb!K76+Mar!K76+Abr!K76+May!K76+Jun!K76+Jul!K76+Ago!K76+Set!K76+Oct!K76+Nov!K76+Dic!K76</f>
        <v>12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6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18</v>
      </c>
      <c r="AA76" s="33">
        <f t="shared" si="21"/>
        <v>71.736011477761835</v>
      </c>
      <c r="AB76" s="37">
        <v>25.091999999999999</v>
      </c>
      <c r="AC76" s="24">
        <f>+Ene!P76+Feb!P76+Mar!P76+Abr!P76+May!P76+Jun!P76+Jul!P76+Ago!P76+Set!P76+Oct!P76+Nov!P76+Dic!P76</f>
        <v>28</v>
      </c>
      <c r="AD76" s="33">
        <f t="shared" si="22"/>
        <v>111.58935118762953</v>
      </c>
      <c r="AE76" s="37"/>
      <c r="AF76" s="24">
        <f>+Ene!Q76+Feb!Q76+Mar!Q76+Abr!Q76+May!Q76+Jun!Q76+Jul!Q76+Ago!Q76+Set!Q76+Oct!Q76+Nov!Q76+Dic!Q76</f>
        <v>5</v>
      </c>
      <c r="AG76" s="33">
        <f t="shared" si="23"/>
        <v>0</v>
      </c>
      <c r="AH76" s="37"/>
      <c r="AI76" s="24">
        <f>+Ene!R76+Feb!R76+Mar!R76+Abr!R76+May!R76+Jun!R76+Jul!R76+Ago!R76+Set!R76+Oct!R76+Nov!R76+Dic!R76</f>
        <v>33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11</v>
      </c>
      <c r="AR76" s="33">
        <f t="shared" si="26"/>
        <v>25.63624498927939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10</v>
      </c>
      <c r="AA77" s="33">
        <f t="shared" si="21"/>
        <v>108.40108401084012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61</v>
      </c>
      <c r="L78" s="33">
        <f t="shared" si="16"/>
        <v>0</v>
      </c>
      <c r="M78" s="37"/>
      <c r="N78" s="24">
        <f>+Ene!K78+Feb!K78+Mar!K78+Abr!K78+May!K78+Jun!K78+Jul!K78+Ago!K78+Set!K78+Oct!K78+Nov!K78+Dic!K78</f>
        <v>70</v>
      </c>
      <c r="O78" s="33">
        <f t="shared" si="17"/>
        <v>0</v>
      </c>
      <c r="P78" s="37"/>
      <c r="Q78" s="24">
        <f>+Ene!L78+Feb!L78+Mar!L78+Abr!L78+May!L78+Jun!L78+Jul!L78+Ago!L78+Set!L78+Oct!L78+Nov!L78+Dic!L78</f>
        <v>15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60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155</v>
      </c>
      <c r="AA78" s="33">
        <f t="shared" si="21"/>
        <v>166.68817481825613</v>
      </c>
      <c r="AB78" s="37">
        <v>92.988</v>
      </c>
      <c r="AC78" s="24">
        <f>+Ene!P78+Feb!P78+Mar!P78+Abr!P78+May!P78+Jun!P78+Jul!P78+Ago!P78+Set!P78+Oct!P78+Nov!P78+Dic!P78</f>
        <v>146</v>
      </c>
      <c r="AD78" s="33">
        <f t="shared" si="22"/>
        <v>157.00950660300254</v>
      </c>
      <c r="AE78" s="37"/>
      <c r="AF78" s="24">
        <f>+Ene!Q78+Feb!Q78+Mar!Q78+Abr!Q78+May!Q78+Jun!Q78+Jul!Q78+Ago!Q78+Set!Q78+Oct!Q78+Nov!Q78+Dic!Q78</f>
        <v>19</v>
      </c>
      <c r="AG78" s="33">
        <f t="shared" si="23"/>
        <v>0</v>
      </c>
      <c r="AH78" s="37"/>
      <c r="AI78" s="24">
        <f>+Ene!R78+Feb!R78+Mar!R78+Abr!R78+May!R78+Jun!R78+Jul!R78+Ago!R78+Set!R78+Oct!R78+Nov!R78+Dic!R78</f>
        <v>123</v>
      </c>
      <c r="AJ78" s="33">
        <f t="shared" si="24"/>
        <v>0</v>
      </c>
      <c r="AK78" s="24">
        <f>+Ene!S78+Feb!S78+Mar!S78+Abr!S78+May!S78+Jun!S78+Jul!S78+Ago!S78+Set!S78+Oct!S78+Nov!S78+Dic!S78</f>
        <v>9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50</v>
      </c>
      <c r="AO78" s="33">
        <f t="shared" si="25"/>
        <v>31.444167735768367</v>
      </c>
      <c r="AP78" s="37">
        <v>159.012</v>
      </c>
      <c r="AQ78" s="24">
        <f>+Ene!W78+Feb!W78+Mar!W78+Abr!W78+May!W78+Jun!W78+Jul!W78+Ago!W78+Set!W78+Oct!W78+Nov!W78+Dic!W78</f>
        <v>59</v>
      </c>
      <c r="AR78" s="33">
        <f t="shared" si="26"/>
        <v>37.104117928206676</v>
      </c>
      <c r="AS78" s="24">
        <f t="shared" si="27"/>
        <v>50</v>
      </c>
      <c r="AT78" s="24">
        <f>+Ene!X78+Feb!X78+Mar!X78+Abr!X78+May!X78+Jun!X78+Jul!X78+Ago!X78+Set!X78+Oct!X78+Nov!X78+Dic!X78</f>
        <v>84</v>
      </c>
      <c r="AU78" s="33">
        <f t="shared" si="28"/>
        <v>168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3</v>
      </c>
      <c r="L79" s="33">
        <f t="shared" si="16"/>
        <v>0</v>
      </c>
      <c r="M79" s="37"/>
      <c r="N79" s="24">
        <f>+Ene!K79+Feb!K79+Mar!K79+Abr!K79+May!K79+Jun!K79+Jul!K79+Ago!K79+Set!K79+Oct!K79+Nov!K79+Dic!K79</f>
        <v>3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2</v>
      </c>
      <c r="U79" s="33">
        <f t="shared" si="19"/>
        <v>0</v>
      </c>
      <c r="V79" s="44"/>
      <c r="W79" s="23">
        <f>+Ene!N79+Feb!N79+Mar!N79+Abr!N79+May!N79+Jun!N79+Jul!N79+Ago!N79+Set!N79+Oct!N79+Nov!N79+Dic!N79</f>
        <v>3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17</v>
      </c>
      <c r="AA79" s="33">
        <f t="shared" si="21"/>
        <v>1151.761517615176</v>
      </c>
      <c r="AB79" s="37">
        <v>1.476</v>
      </c>
      <c r="AC79" s="24">
        <f>+Ene!P79+Feb!P79+Mar!P79+Abr!P79+May!P79+Jun!P79+Jul!P79+Ago!P79+Set!P79+Oct!P79+Nov!P79+Dic!P79</f>
        <v>6</v>
      </c>
      <c r="AD79" s="33">
        <f t="shared" si="22"/>
        <v>406.50406504065046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3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10</v>
      </c>
      <c r="AO79" s="33">
        <f t="shared" si="25"/>
        <v>396.19651347068145</v>
      </c>
      <c r="AP79" s="37">
        <v>2.524</v>
      </c>
      <c r="AQ79" s="24">
        <f>+Ene!W79+Feb!W79+Mar!W79+Abr!W79+May!W79+Jun!W79+Jul!W79+Ago!W79+Set!W79+Oct!W79+Nov!W79+Dic!W79</f>
        <v>2</v>
      </c>
      <c r="AR79" s="33">
        <f t="shared" si="26"/>
        <v>79.239302694136299</v>
      </c>
      <c r="AS79" s="24">
        <f t="shared" si="27"/>
        <v>10</v>
      </c>
      <c r="AT79" s="24">
        <f>+Ene!X79+Feb!X79+Mar!X79+Abr!X79+May!X79+Jun!X79+Jul!X79+Ago!X79+Set!X79+Oct!X79+Nov!X79+Dic!X79</f>
        <v>9</v>
      </c>
      <c r="AU79" s="33">
        <f t="shared" si="28"/>
        <v>90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10</v>
      </c>
      <c r="L80" s="33">
        <f t="shared" si="16"/>
        <v>0</v>
      </c>
      <c r="M80" s="37"/>
      <c r="N80" s="24">
        <f>+Ene!K80+Feb!K80+Mar!K80+Abr!K80+May!K80+Jun!K80+Jul!K80+Ago!K80+Set!K80+Oct!K80+Nov!K80+Dic!K80</f>
        <v>2</v>
      </c>
      <c r="O80" s="33">
        <f t="shared" si="17"/>
        <v>0</v>
      </c>
      <c r="P80" s="37"/>
      <c r="Q80" s="24">
        <f>+Ene!L80+Feb!L80+Mar!L80+Abr!L80+May!L80+Jun!L80+Jul!L80+Ago!L80+Set!L80+Oct!L80+Nov!L80+Dic!L80</f>
        <v>2</v>
      </c>
      <c r="R80" s="33">
        <f t="shared" si="18"/>
        <v>0</v>
      </c>
      <c r="S80" s="44"/>
      <c r="T80" s="24">
        <f>+Ene!M80+Feb!M80+Mar!M80+Abr!M80+May!M80+Jun!M80+Jul!M80+Ago!M80+Set!M80+Oct!M80+Nov!M80+Dic!M80</f>
        <v>6</v>
      </c>
      <c r="U80" s="33">
        <f t="shared" si="19"/>
        <v>0</v>
      </c>
      <c r="V80" s="44"/>
      <c r="W80" s="23">
        <f>+Ene!N80+Feb!N80+Mar!N80+Abr!N80+May!N80+Jun!N80+Jul!N80+Ago!N80+Set!N80+Oct!N80+Nov!N80+Dic!N80</f>
        <v>10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20</v>
      </c>
      <c r="AA80" s="33">
        <f t="shared" si="21"/>
        <v>216.80216802168025</v>
      </c>
      <c r="AB80" s="37">
        <v>9.2249999999999996</v>
      </c>
      <c r="AC80" s="24">
        <f>+Ene!P80+Feb!P80+Mar!P80+Abr!P80+May!P80+Jun!P80+Jul!P80+Ago!P80+Set!P80+Oct!P80+Nov!P80+Dic!P80</f>
        <v>14</v>
      </c>
      <c r="AD80" s="33">
        <f t="shared" si="22"/>
        <v>151.76151761517616</v>
      </c>
      <c r="AE80" s="37"/>
      <c r="AF80" s="24">
        <f>+Ene!Q80+Feb!Q80+Mar!Q80+Abr!Q80+May!Q80+Jun!Q80+Jul!Q80+Ago!Q80+Set!Q80+Oct!Q80+Nov!Q80+Dic!Q80</f>
        <v>5</v>
      </c>
      <c r="AG80" s="33">
        <f t="shared" si="23"/>
        <v>0</v>
      </c>
      <c r="AH80" s="37"/>
      <c r="AI80" s="24">
        <f>+Ene!R80+Feb!R80+Mar!R80+Abr!R80+May!R80+Jun!R80+Jul!R80+Ago!R80+Set!R80+Oct!R80+Nov!R80+Dic!R80</f>
        <v>13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5</v>
      </c>
      <c r="AO80" s="33">
        <f t="shared" si="25"/>
        <v>31.695721077654515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5</v>
      </c>
      <c r="AT80" s="24">
        <f>+Ene!X80+Feb!X80+Mar!X80+Abr!X80+May!X80+Jun!X80+Jul!X80+Ago!X80+Set!X80+Oct!X80+Nov!X80+Dic!X80</f>
        <v>5</v>
      </c>
      <c r="AU80" s="33">
        <f t="shared" si="28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5</v>
      </c>
      <c r="L81" s="33">
        <f t="shared" si="16"/>
        <v>0</v>
      </c>
      <c r="M81" s="37"/>
      <c r="N81" s="24">
        <f>+Ene!K81+Feb!K81+Mar!K81+Abr!K81+May!K81+Jun!K81+Jul!K81+Ago!K81+Set!K81+Oct!K81+Nov!K81+Dic!K81</f>
        <v>8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10</v>
      </c>
      <c r="U81" s="33">
        <f t="shared" si="19"/>
        <v>0</v>
      </c>
      <c r="V81" s="44"/>
      <c r="W81" s="23">
        <f>+Ene!N81+Feb!N81+Mar!N81+Abr!N81+May!N81+Jun!N81+Jul!N81+Ago!N81+Set!N81+Oct!N81+Nov!N81+Dic!N81</f>
        <v>5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21</v>
      </c>
      <c r="AA81" s="33">
        <f t="shared" si="21"/>
        <v>813.00813008130069</v>
      </c>
      <c r="AB81" s="37">
        <v>2.5830000000000002</v>
      </c>
      <c r="AC81" s="24">
        <f>+Ene!P81+Feb!P81+Mar!P81+Abr!P81+May!P81+Jun!P81+Jul!P81+Ago!P81+Set!P81+Oct!P81+Nov!P81+Dic!P81</f>
        <v>14</v>
      </c>
      <c r="AD81" s="33">
        <f t="shared" si="22"/>
        <v>542.0054200542005</v>
      </c>
      <c r="AE81" s="37"/>
      <c r="AF81" s="24">
        <f>+Ene!Q81+Feb!Q81+Mar!Q81+Abr!Q81+May!Q81+Jun!Q81+Jul!Q81+Ago!Q81+Set!Q81+Oct!Q81+Nov!Q81+Dic!Q81</f>
        <v>3</v>
      </c>
      <c r="AG81" s="33">
        <f t="shared" si="23"/>
        <v>0</v>
      </c>
      <c r="AH81" s="37"/>
      <c r="AI81" s="24">
        <f>+Ene!R81+Feb!R81+Mar!R81+Abr!R81+May!R81+Jun!R81+Jul!R81+Ago!R81+Set!R81+Oct!R81+Nov!R81+Dic!R81</f>
        <v>15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6</v>
      </c>
      <c r="AO81" s="33">
        <f t="shared" si="25"/>
        <v>135.83880461851936</v>
      </c>
      <c r="AP81" s="37">
        <v>4.4169999999999998</v>
      </c>
      <c r="AQ81" s="24">
        <f>+Ene!W81+Feb!W81+Mar!W81+Abr!W81+May!W81+Jun!W81+Jul!W81+Ago!W81+Set!W81+Oct!W81+Nov!W81+Dic!W81</f>
        <v>8</v>
      </c>
      <c r="AR81" s="33">
        <f t="shared" si="26"/>
        <v>181.11840615802581</v>
      </c>
      <c r="AS81" s="24">
        <f t="shared" si="27"/>
        <v>6</v>
      </c>
      <c r="AT81" s="24">
        <f>+Ene!X81+Feb!X81+Mar!X81+Abr!X81+May!X81+Jun!X81+Jul!X81+Ago!X81+Set!X81+Oct!X81+Nov!X81+Dic!X81</f>
        <v>6</v>
      </c>
      <c r="AU81" s="33">
        <f t="shared" si="28"/>
        <v>100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2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2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3</v>
      </c>
      <c r="AA82" s="33">
        <f t="shared" si="21"/>
        <v>813.00813008130092</v>
      </c>
      <c r="AB82" s="37">
        <v>0.36899999999999999</v>
      </c>
      <c r="AC82" s="24">
        <f>+Ene!P82+Feb!P82+Mar!P82+Abr!P82+May!P82+Jun!P82+Jul!P82+Ago!P82+Set!P82+Oct!P82+Nov!P82+Dic!P82</f>
        <v>2</v>
      </c>
      <c r="AD82" s="33">
        <f t="shared" si="22"/>
        <v>542.00542005420061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3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2</v>
      </c>
      <c r="AO82" s="33">
        <f t="shared" si="25"/>
        <v>316.9572107765452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2</v>
      </c>
      <c r="AT82" s="24">
        <f>+Ene!X82+Feb!X82+Mar!X82+Abr!X82+May!X82+Jun!X82+Jul!X82+Ago!X82+Set!X82+Oct!X82+Nov!X82+Dic!X82</f>
        <v>2</v>
      </c>
      <c r="AU82" s="33">
        <f t="shared" si="28"/>
        <v>100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5</v>
      </c>
      <c r="L83" s="33">
        <f t="shared" si="16"/>
        <v>0</v>
      </c>
      <c r="M83" s="37"/>
      <c r="N83" s="24">
        <f>+Ene!K83+Feb!K83+Mar!K83+Abr!K83+May!K83+Jun!K83+Jul!K83+Ago!K83+Set!K83+Oct!K83+Nov!K83+Dic!K83</f>
        <v>3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5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13</v>
      </c>
      <c r="AA83" s="33">
        <f t="shared" si="21"/>
        <v>704.60704607046068</v>
      </c>
      <c r="AB83" s="37">
        <v>1.845</v>
      </c>
      <c r="AC83" s="24">
        <f>+Ene!P83+Feb!P83+Mar!P83+Abr!P83+May!P83+Jun!P83+Jul!P83+Ago!P83+Set!P83+Oct!P83+Nov!P83+Dic!P83</f>
        <v>8</v>
      </c>
      <c r="AD83" s="33">
        <f t="shared" si="22"/>
        <v>433.60433604336049</v>
      </c>
      <c r="AE83" s="37"/>
      <c r="AF83" s="24">
        <f>+Ene!Q83+Feb!Q83+Mar!Q83+Abr!Q83+May!Q83+Jun!Q83+Jul!Q83+Ago!Q83+Set!Q83+Oct!Q83+Nov!Q83+Dic!Q83</f>
        <v>1</v>
      </c>
      <c r="AG83" s="33">
        <f t="shared" si="23"/>
        <v>0</v>
      </c>
      <c r="AH83" s="37"/>
      <c r="AI83" s="24">
        <f>+Ene!R83+Feb!R83+Mar!R83+Abr!R83+May!R83+Jun!R83+Jul!R83+Ago!R83+Set!R83+Oct!R83+Nov!R83+Dic!R83</f>
        <v>2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11</v>
      </c>
      <c r="AO83" s="33">
        <f t="shared" si="25"/>
        <v>348.65293185419966</v>
      </c>
      <c r="AP83" s="37">
        <v>3.1550000000000002</v>
      </c>
      <c r="AQ83" s="24">
        <f>+Ene!W83+Feb!W83+Mar!W83+Abr!W83+May!W83+Jun!W83+Jul!W83+Ago!W83+Set!W83+Oct!W83+Nov!W83+Dic!W83</f>
        <v>2</v>
      </c>
      <c r="AR83" s="33">
        <f t="shared" si="26"/>
        <v>63.391442155309029</v>
      </c>
      <c r="AS83" s="24">
        <f t="shared" si="27"/>
        <v>11</v>
      </c>
      <c r="AT83" s="24">
        <f>+Ene!X83+Feb!X83+Mar!X83+Abr!X83+May!X83+Jun!X83+Jul!X83+Ago!X83+Set!X83+Oct!X83+Nov!X83+Dic!X83</f>
        <v>2</v>
      </c>
      <c r="AU83" s="33">
        <f t="shared" si="28"/>
        <v>18.181818181818183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3</v>
      </c>
      <c r="AU85" s="33">
        <f t="shared" si="28"/>
        <v>100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1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4</v>
      </c>
      <c r="AO86" s="33">
        <f t="shared" si="25"/>
        <v>316.9572107765452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4</v>
      </c>
      <c r="AT86" s="24">
        <f>+Ene!X86+Feb!X86+Mar!X86+Abr!X86+May!X86+Jun!X86+Jul!X86+Ago!X86+Set!X86+Oct!X86+Nov!X86+Dic!X86</f>
        <v>3</v>
      </c>
      <c r="AU86" s="33">
        <f t="shared" si="28"/>
        <v>75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3</v>
      </c>
      <c r="L87" s="33">
        <f t="shared" si="16"/>
        <v>0</v>
      </c>
      <c r="M87" s="37"/>
      <c r="N87" s="24">
        <f>+Ene!K87+Feb!K87+Mar!K87+Abr!K87+May!K87+Jun!K87+Jul!K87+Ago!K87+Set!K87+Oct!K87+Nov!K87+Dic!K87</f>
        <v>3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1</v>
      </c>
      <c r="U87" s="33">
        <f t="shared" si="19"/>
        <v>0</v>
      </c>
      <c r="V87" s="44"/>
      <c r="W87" s="23">
        <f>+Ene!N87+Feb!N87+Mar!N87+Abr!N87+May!N87+Jun!N87+Jul!N87+Ago!N87+Set!N87+Oct!N87+Nov!N87+Dic!N87</f>
        <v>2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23</v>
      </c>
      <c r="AA87" s="33">
        <f t="shared" si="21"/>
        <v>890.43747580332933</v>
      </c>
      <c r="AB87" s="37">
        <v>2.5830000000000002</v>
      </c>
      <c r="AC87" s="24">
        <f>+Ene!P87+Feb!P87+Mar!P87+Abr!P87+May!P87+Jun!P87+Jul!P87+Ago!P87+Set!P87+Oct!P87+Nov!P87+Dic!P87</f>
        <v>12</v>
      </c>
      <c r="AD87" s="33">
        <f t="shared" si="22"/>
        <v>464.57607433217191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1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11</v>
      </c>
      <c r="AO87" s="33">
        <f t="shared" si="25"/>
        <v>249.03780846728552</v>
      </c>
      <c r="AP87" s="37">
        <v>4.4169999999999998</v>
      </c>
      <c r="AQ87" s="24">
        <f>+Ene!W87+Feb!W87+Mar!W87+Abr!W87+May!W87+Jun!W87+Jul!W87+Ago!W87+Set!W87+Oct!W87+Nov!W87+Dic!W87</f>
        <v>5</v>
      </c>
      <c r="AR87" s="33">
        <f t="shared" si="26"/>
        <v>113.19900384876614</v>
      </c>
      <c r="AS87" s="24">
        <f t="shared" si="27"/>
        <v>11</v>
      </c>
      <c r="AT87" s="24">
        <f>+Ene!X87+Feb!X87+Mar!X87+Abr!X87+May!X87+Jun!X87+Jul!X87+Ago!X87+Set!X87+Oct!X87+Nov!X87+Dic!X87</f>
        <v>8</v>
      </c>
      <c r="AU87" s="33">
        <f t="shared" si="28"/>
        <v>72.727272727272734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11</v>
      </c>
      <c r="L88" s="33">
        <f t="shared" si="16"/>
        <v>0</v>
      </c>
      <c r="M88" s="37"/>
      <c r="N88" s="24">
        <f>+Ene!K88+Feb!K88+Mar!K88+Abr!K88+May!K88+Jun!K88+Jul!K88+Ago!K88+Set!K88+Oct!K88+Nov!K88+Dic!K88</f>
        <v>8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11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21</v>
      </c>
      <c r="AA88" s="33">
        <f t="shared" si="21"/>
        <v>711.3821138211382</v>
      </c>
      <c r="AB88" s="37">
        <v>2.952</v>
      </c>
      <c r="AC88" s="24">
        <f>+Ene!P88+Feb!P88+Mar!P88+Abr!P88+May!P88+Jun!P88+Jul!P88+Ago!P88+Set!P88+Oct!P88+Nov!P88+Dic!P88</f>
        <v>19</v>
      </c>
      <c r="AD88" s="33">
        <f t="shared" si="22"/>
        <v>643.63143631436321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4</v>
      </c>
      <c r="AO88" s="33">
        <f t="shared" si="25"/>
        <v>79.239302694136299</v>
      </c>
      <c r="AP88" s="37">
        <v>5.048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4</v>
      </c>
      <c r="AT88" s="24">
        <f>+Ene!X88+Feb!X88+Mar!X88+Abr!X88+May!X88+Jun!X88+Jul!X88+Ago!X88+Set!X88+Oct!X88+Nov!X88+Dic!X88</f>
        <v>3</v>
      </c>
      <c r="AU88" s="33">
        <f t="shared" si="28"/>
        <v>75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7</v>
      </c>
      <c r="L89" s="33">
        <f t="shared" si="16"/>
        <v>0</v>
      </c>
      <c r="M89" s="37"/>
      <c r="N89" s="24">
        <f>+Ene!K89+Feb!K89+Mar!K89+Abr!K89+May!K89+Jun!K89+Jul!K89+Ago!K89+Set!K89+Oct!K89+Nov!K89+Dic!K89</f>
        <v>1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7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17</v>
      </c>
      <c r="AA89" s="33">
        <f t="shared" si="21"/>
        <v>80.825369657205343</v>
      </c>
      <c r="AB89" s="37">
        <v>21.033000000000001</v>
      </c>
      <c r="AC89" s="24">
        <f>+Ene!P89+Feb!P89+Mar!P89+Abr!P89+May!P89+Jun!P89+Jul!P89+Ago!P89+Set!P89+Oct!P89+Nov!P89+Dic!P89</f>
        <v>8</v>
      </c>
      <c r="AD89" s="33">
        <f t="shared" si="22"/>
        <v>38.035468073978983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9</v>
      </c>
      <c r="AO89" s="33">
        <f t="shared" si="25"/>
        <v>25.022937692885144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9</v>
      </c>
      <c r="AT89" s="24">
        <f>+Ene!X89+Feb!X89+Mar!X89+Abr!X89+May!X89+Jun!X89+Jul!X89+Ago!X89+Set!X89+Oct!X89+Nov!X89+Dic!X89</f>
        <v>8</v>
      </c>
      <c r="AU89" s="33">
        <f t="shared" si="28"/>
        <v>88.888888888888886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8</v>
      </c>
      <c r="L91" s="33">
        <f t="shared" si="16"/>
        <v>0</v>
      </c>
      <c r="M91" s="37"/>
      <c r="N91" s="24">
        <f>+Ene!K91+Feb!K91+Mar!K91+Abr!K91+May!K91+Jun!K91+Jul!K91+Ago!K91+Set!K91+Oct!K91+Nov!K91+Dic!K91</f>
        <v>5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8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22</v>
      </c>
      <c r="AA91" s="33">
        <f t="shared" si="21"/>
        <v>993.67660343270097</v>
      </c>
      <c r="AB91" s="37">
        <v>2.214</v>
      </c>
      <c r="AC91" s="24">
        <f>+Ene!P91+Feb!P91+Mar!P91+Abr!P91+May!P91+Jun!P91+Jul!P91+Ago!P91+Set!P91+Oct!P91+Nov!P91+Dic!P91</f>
        <v>14</v>
      </c>
      <c r="AD91" s="33">
        <f t="shared" si="22"/>
        <v>632.33965672990064</v>
      </c>
      <c r="AE91" s="37"/>
      <c r="AF91" s="24">
        <f>+Ene!Q91+Feb!Q91+Mar!Q91+Abr!Q91+May!Q91+Jun!Q91+Jul!Q91+Ago!Q91+Set!Q91+Oct!Q91+Nov!Q91+Dic!Q91</f>
        <v>9</v>
      </c>
      <c r="AG91" s="33">
        <f t="shared" si="23"/>
        <v>0</v>
      </c>
      <c r="AH91" s="37"/>
      <c r="AI91" s="24">
        <f>+Ene!R91+Feb!R91+Mar!R91+Abr!R91+May!R91+Jun!R91+Jul!R91+Ago!R91+Set!R91+Oct!R91+Nov!R91+Dic!R91</f>
        <v>11</v>
      </c>
      <c r="AJ91" s="33">
        <f t="shared" si="24"/>
        <v>0</v>
      </c>
      <c r="AK91" s="24">
        <f>+Ene!S91+Feb!S91+Mar!S91+Abr!S91+May!S91+Jun!S91+Jul!S91+Ago!S91+Set!S91+Oct!S91+Nov!S91+Dic!S91</f>
        <v>1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10</v>
      </c>
      <c r="AO91" s="33">
        <f t="shared" si="25"/>
        <v>264.13100898045434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10</v>
      </c>
      <c r="AT91" s="24">
        <f>+Ene!X91+Feb!X91+Mar!X91+Abr!X91+May!X91+Jun!X91+Jul!X91+Ago!X91+Set!X91+Oct!X91+Nov!X91+Dic!X91</f>
        <v>9</v>
      </c>
      <c r="AU91" s="33">
        <f t="shared" si="28"/>
        <v>90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531</v>
      </c>
      <c r="L92" s="33">
        <f t="shared" si="16"/>
        <v>0</v>
      </c>
      <c r="M92" s="37"/>
      <c r="N92" s="24">
        <f>+Ene!K92+Feb!K92+Mar!K92+Abr!K92+May!K92+Jun!K92+Jul!K92+Ago!K92+Set!K92+Oct!K92+Nov!K92+Dic!K92</f>
        <v>574</v>
      </c>
      <c r="O92" s="33">
        <f t="shared" si="17"/>
        <v>0</v>
      </c>
      <c r="P92" s="37"/>
      <c r="Q92" s="24">
        <f>+Ene!L92+Feb!L92+Mar!L92+Abr!L92+May!L92+Jun!L92+Jul!L92+Ago!L92+Set!L92+Oct!L92+Nov!L92+Dic!L92</f>
        <v>166</v>
      </c>
      <c r="R92" s="33">
        <f t="shared" si="18"/>
        <v>0</v>
      </c>
      <c r="S92" s="44"/>
      <c r="T92" s="24">
        <f>+Ene!M92+Feb!M92+Mar!M92+Abr!M92+May!M92+Jun!M92+Jul!M92+Ago!M92+Set!M92+Oct!M92+Nov!M92+Dic!M92</f>
        <v>34</v>
      </c>
      <c r="U92" s="33">
        <f t="shared" si="19"/>
        <v>0</v>
      </c>
      <c r="V92" s="44"/>
      <c r="W92" s="23">
        <f>+Ene!N92+Feb!N92+Mar!N92+Abr!N92+May!N92+Jun!N92+Jul!N92+Ago!N92+Set!N92+Oct!N92+Nov!N92+Dic!N92</f>
        <v>521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1251</v>
      </c>
      <c r="AA92" s="33">
        <f t="shared" si="21"/>
        <v>215.11699888572488</v>
      </c>
      <c r="AB92" s="37">
        <v>581.54399999999998</v>
      </c>
      <c r="AC92" s="24">
        <f>+Ene!P92+Feb!P92+Mar!P92+Abr!P92+May!P92+Jun!P92+Jul!P92+Ago!P92+Set!P92+Oct!P92+Nov!P92+Dic!P92</f>
        <v>1271</v>
      </c>
      <c r="AD92" s="33">
        <f t="shared" si="22"/>
        <v>218.55611957134801</v>
      </c>
      <c r="AE92" s="37"/>
      <c r="AF92" s="24">
        <f>+Ene!Q92+Feb!Q92+Mar!Q92+Abr!Q92+May!Q92+Jun!Q92+Jul!Q92+Ago!Q92+Set!Q92+Oct!Q92+Nov!Q92+Dic!Q92</f>
        <v>262</v>
      </c>
      <c r="AG92" s="33">
        <f t="shared" si="23"/>
        <v>0</v>
      </c>
      <c r="AH92" s="37"/>
      <c r="AI92" s="24">
        <f>+Ene!R92+Feb!R92+Mar!R92+Abr!R92+May!R92+Jun!R92+Jul!R92+Ago!R92+Set!R92+Oct!R92+Nov!R92+Dic!R92</f>
        <v>507</v>
      </c>
      <c r="AJ92" s="33">
        <f t="shared" si="24"/>
        <v>0</v>
      </c>
      <c r="AK92" s="24">
        <f>+Ene!S92+Feb!S92+Mar!S92+Abr!S92+May!S92+Jun!S92+Jul!S92+Ago!S92+Set!S92+Oct!S92+Nov!S92+Dic!S92</f>
        <v>51</v>
      </c>
      <c r="AL92" s="24">
        <f>+Ene!T92+Feb!T92+Mar!T92+Abr!T92+May!T92+Jun!T92+Jul!T92+Ago!T92+Set!T92+Oct!T92+Nov!T92+Dic!T92</f>
        <v>6</v>
      </c>
      <c r="AM92" s="37">
        <v>994.45600000000002</v>
      </c>
      <c r="AN92" s="24">
        <f>+Ene!V92+Feb!V92+Mar!V92+Abr!V92+May!V92+Jun!V92+Jul!V92+Ago!V92+Set!V92+Oct!V92+Nov!V92+Dic!V92</f>
        <v>211</v>
      </c>
      <c r="AO92" s="33">
        <f t="shared" si="25"/>
        <v>21.217630543734465</v>
      </c>
      <c r="AP92" s="37">
        <v>994.45600000000002</v>
      </c>
      <c r="AQ92" s="24">
        <f>+Ene!W92+Feb!W92+Mar!W92+Abr!W92+May!W92+Jun!W92+Jul!W92+Ago!W92+Set!W92+Oct!W92+Nov!W92+Dic!W92</f>
        <v>316</v>
      </c>
      <c r="AR92" s="33">
        <f t="shared" si="26"/>
        <v>31.776167070237392</v>
      </c>
      <c r="AS92" s="24">
        <f t="shared" si="27"/>
        <v>211</v>
      </c>
      <c r="AT92" s="24">
        <f>+Ene!X92+Feb!X92+Mar!X92+Abr!X92+May!X92+Jun!X92+Jul!X92+Ago!X92+Set!X92+Oct!X92+Nov!X92+Dic!X92</f>
        <v>325</v>
      </c>
      <c r="AU92" s="33">
        <f t="shared" si="28"/>
        <v>154.02843601895734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35</v>
      </c>
      <c r="L93" s="33">
        <f t="shared" si="16"/>
        <v>0</v>
      </c>
      <c r="M93" s="37"/>
      <c r="N93" s="24">
        <f>+Ene!K93+Feb!K93+Mar!K93+Abr!K93+May!K93+Jun!K93+Jul!K93+Ago!K93+Set!K93+Oct!K93+Nov!K93+Dic!K93</f>
        <v>29</v>
      </c>
      <c r="O93" s="33">
        <f t="shared" si="17"/>
        <v>0</v>
      </c>
      <c r="P93" s="37"/>
      <c r="Q93" s="24">
        <f>+Ene!L93+Feb!L93+Mar!L93+Abr!L93+May!L93+Jun!L93+Jul!L93+Ago!L93+Set!L93+Oct!L93+Nov!L93+Dic!L93</f>
        <v>36</v>
      </c>
      <c r="R93" s="33">
        <f t="shared" si="18"/>
        <v>0</v>
      </c>
      <c r="S93" s="44"/>
      <c r="T93" s="24">
        <f>+Ene!M93+Feb!M93+Mar!M93+Abr!M93+May!M93+Jun!M93+Jul!M93+Ago!M93+Set!M93+Oct!M93+Nov!M93+Dic!M93</f>
        <v>2</v>
      </c>
      <c r="U93" s="33">
        <f t="shared" si="19"/>
        <v>0</v>
      </c>
      <c r="V93" s="44"/>
      <c r="W93" s="23">
        <f>+Ene!N93+Feb!N93+Mar!N93+Abr!N93+May!N93+Jun!N93+Jul!N93+Ago!N93+Set!N93+Oct!N93+Nov!N93+Dic!N93</f>
        <v>33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75</v>
      </c>
      <c r="AA93" s="33">
        <f t="shared" si="21"/>
        <v>376.39265281541708</v>
      </c>
      <c r="AB93" s="37">
        <v>19.925999999999998</v>
      </c>
      <c r="AC93" s="24">
        <f>+Ene!P93+Feb!P93+Mar!P93+Abr!P93+May!P93+Jun!P93+Jul!P93+Ago!P93+Set!P93+Oct!P93+Nov!P93+Dic!P93</f>
        <v>100</v>
      </c>
      <c r="AD93" s="33">
        <f t="shared" si="22"/>
        <v>501.85687042055605</v>
      </c>
      <c r="AE93" s="37"/>
      <c r="AF93" s="24">
        <f>+Ene!Q93+Feb!Q93+Mar!Q93+Abr!Q93+May!Q93+Jun!Q93+Jul!Q93+Ago!Q93+Set!Q93+Oct!Q93+Nov!Q93+Dic!Q93</f>
        <v>29</v>
      </c>
      <c r="AG93" s="33">
        <f t="shared" si="23"/>
        <v>0</v>
      </c>
      <c r="AH93" s="37"/>
      <c r="AI93" s="24">
        <f>+Ene!R93+Feb!R93+Mar!R93+Abr!R93+May!R93+Jun!R93+Jul!R93+Ago!R93+Set!R93+Oct!R93+Nov!R93+Dic!R93</f>
        <v>56</v>
      </c>
      <c r="AJ93" s="33">
        <f t="shared" si="24"/>
        <v>0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7</v>
      </c>
      <c r="AO93" s="33">
        <f t="shared" si="25"/>
        <v>20.543522920702003</v>
      </c>
      <c r="AP93" s="37">
        <v>34.073999999999998</v>
      </c>
      <c r="AQ93" s="24">
        <f>+Ene!W93+Feb!W93+Mar!W93+Abr!W93+May!W93+Jun!W93+Jul!W93+Ago!W93+Set!W93+Oct!W93+Nov!W93+Dic!W93</f>
        <v>30</v>
      </c>
      <c r="AR93" s="33">
        <f t="shared" si="26"/>
        <v>88.043669660151437</v>
      </c>
      <c r="AS93" s="24">
        <f t="shared" si="27"/>
        <v>7</v>
      </c>
      <c r="AT93" s="24">
        <f>+Ene!X93+Feb!X93+Mar!X93+Abr!X93+May!X93+Jun!X93+Jul!X93+Ago!X93+Set!X93+Oct!X93+Nov!X93+Dic!X93</f>
        <v>17</v>
      </c>
      <c r="AU93" s="33">
        <f t="shared" si="28"/>
        <v>242.85714285714283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31</v>
      </c>
      <c r="L94" s="33">
        <f t="shared" si="16"/>
        <v>0</v>
      </c>
      <c r="M94" s="37"/>
      <c r="N94" s="24">
        <f>+Ene!K94+Feb!K94+Mar!K94+Abr!K94+May!K94+Jun!K94+Jul!K94+Ago!K94+Set!K94+Oct!K94+Nov!K94+Dic!K94</f>
        <v>26</v>
      </c>
      <c r="O94" s="33">
        <f t="shared" si="17"/>
        <v>0</v>
      </c>
      <c r="P94" s="37"/>
      <c r="Q94" s="24">
        <f>+Ene!L94+Feb!L94+Mar!L94+Abr!L94+May!L94+Jun!L94+Jul!L94+Ago!L94+Set!L94+Oct!L94+Nov!L94+Dic!L94</f>
        <v>34</v>
      </c>
      <c r="R94" s="33">
        <f t="shared" si="18"/>
        <v>0</v>
      </c>
      <c r="S94" s="44"/>
      <c r="T94" s="24">
        <f>+Ene!M94+Feb!M94+Mar!M94+Abr!M94+May!M94+Jun!M94+Jul!M94+Ago!M94+Set!M94+Oct!M94+Nov!M94+Dic!M94</f>
        <v>7</v>
      </c>
      <c r="U94" s="33">
        <f t="shared" si="19"/>
        <v>0</v>
      </c>
      <c r="V94" s="44"/>
      <c r="W94" s="23">
        <f>+Ene!N94+Feb!N94+Mar!N94+Abr!N94+May!N94+Jun!N94+Jul!N94+Ago!N94+Set!N94+Oct!N94+Nov!N94+Dic!N94</f>
        <v>30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97</v>
      </c>
      <c r="AA94" s="33">
        <f t="shared" si="21"/>
        <v>320.57637649547229</v>
      </c>
      <c r="AB94" s="37">
        <v>30.257999999999999</v>
      </c>
      <c r="AC94" s="24">
        <f>+Ene!P94+Feb!P94+Mar!P94+Abr!P94+May!P94+Jun!P94+Jul!P94+Ago!P94+Set!P94+Oct!P94+Nov!P94+Dic!P94</f>
        <v>91</v>
      </c>
      <c r="AD94" s="33">
        <f t="shared" si="22"/>
        <v>300.74690990812348</v>
      </c>
      <c r="AE94" s="37"/>
      <c r="AF94" s="24">
        <f>+Ene!Q94+Feb!Q94+Mar!Q94+Abr!Q94+May!Q94+Jun!Q94+Jul!Q94+Ago!Q94+Set!Q94+Oct!Q94+Nov!Q94+Dic!Q94</f>
        <v>16</v>
      </c>
      <c r="AG94" s="33">
        <f t="shared" si="23"/>
        <v>0</v>
      </c>
      <c r="AH94" s="37"/>
      <c r="AI94" s="24">
        <f>+Ene!R94+Feb!R94+Mar!R94+Abr!R94+May!R94+Jun!R94+Jul!R94+Ago!R94+Set!R94+Oct!R94+Nov!R94+Dic!R94</f>
        <v>52</v>
      </c>
      <c r="AJ94" s="33">
        <f t="shared" si="24"/>
        <v>0</v>
      </c>
      <c r="AK94" s="24">
        <f>+Ene!S94+Feb!S94+Mar!S94+Abr!S94+May!S94+Jun!S94+Jul!S94+Ago!S94+Set!S94+Oct!S94+Nov!S94+Dic!S94</f>
        <v>3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16</v>
      </c>
      <c r="AO94" s="33">
        <f t="shared" si="25"/>
        <v>30.922654709906851</v>
      </c>
      <c r="AP94" s="37">
        <v>51.741999999999997</v>
      </c>
      <c r="AQ94" s="24">
        <f>+Ene!W94+Feb!W94+Mar!W94+Abr!W94+May!W94+Jun!W94+Jul!W94+Ago!W94+Set!W94+Oct!W94+Nov!W94+Dic!W94</f>
        <v>22</v>
      </c>
      <c r="AR94" s="33">
        <f t="shared" si="26"/>
        <v>42.518650226121913</v>
      </c>
      <c r="AS94" s="24">
        <f t="shared" si="27"/>
        <v>16</v>
      </c>
      <c r="AT94" s="24">
        <f>+Ene!X94+Feb!X94+Mar!X94+Abr!X94+May!X94+Jun!X94+Jul!X94+Ago!X94+Set!X94+Oct!X94+Nov!X94+Dic!X94</f>
        <v>24</v>
      </c>
      <c r="AU94" s="33">
        <f t="shared" si="28"/>
        <v>150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4</v>
      </c>
      <c r="L95" s="33">
        <f t="shared" si="16"/>
        <v>0</v>
      </c>
      <c r="M95" s="37"/>
      <c r="N95" s="24">
        <f>+Ene!K95+Feb!K95+Mar!K95+Abr!K95+May!K95+Jun!K95+Jul!K95+Ago!K95+Set!K95+Oct!K95+Nov!K95+Dic!K95</f>
        <v>14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4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23</v>
      </c>
      <c r="AA95" s="33">
        <f t="shared" si="21"/>
        <v>230.8541603934558</v>
      </c>
      <c r="AB95" s="37">
        <v>9.9629999999999992</v>
      </c>
      <c r="AC95" s="24">
        <f>+Ene!P95+Feb!P95+Mar!P95+Abr!P95+May!P95+Jun!P95+Jul!P95+Ago!P95+Set!P95+Oct!P95+Nov!P95+Dic!P95</f>
        <v>30</v>
      </c>
      <c r="AD95" s="33">
        <f t="shared" si="22"/>
        <v>301.11412225233363</v>
      </c>
      <c r="AE95" s="37"/>
      <c r="AF95" s="24">
        <f>+Ene!Q95+Feb!Q95+Mar!Q95+Abr!Q95+May!Q95+Jun!Q95+Jul!Q95+Ago!Q95+Set!Q95+Oct!Q95+Nov!Q95+Dic!Q95</f>
        <v>1</v>
      </c>
      <c r="AG95" s="33">
        <f t="shared" si="23"/>
        <v>0</v>
      </c>
      <c r="AH95" s="37"/>
      <c r="AI95" s="24">
        <f>+Ene!R95+Feb!R95+Mar!R95+Abr!R95+May!R95+Jun!R95+Jul!R95+Ago!R95+Set!R95+Oct!R95+Nov!R95+Dic!R95</f>
        <v>10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8</v>
      </c>
      <c r="AO95" s="33">
        <f t="shared" si="25"/>
        <v>46.956623818747431</v>
      </c>
      <c r="AP95" s="37">
        <v>17.036999999999999</v>
      </c>
      <c r="AQ95" s="24">
        <f>+Ene!W95+Feb!W95+Mar!W95+Abr!W95+May!W95+Jun!W95+Jul!W95+Ago!W95+Set!W95+Oct!W95+Nov!W95+Dic!W95</f>
        <v>16</v>
      </c>
      <c r="AR95" s="33">
        <f t="shared" si="26"/>
        <v>93.913247637494862</v>
      </c>
      <c r="AS95" s="24">
        <f t="shared" si="27"/>
        <v>8</v>
      </c>
      <c r="AT95" s="24">
        <f>+Ene!X95+Feb!X95+Mar!X95+Abr!X95+May!X95+Jun!X95+Jul!X95+Ago!X95+Set!X95+Oct!X95+Nov!X95+Dic!X95</f>
        <v>11</v>
      </c>
      <c r="AU95" s="33">
        <f t="shared" si="28"/>
        <v>137.5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6</v>
      </c>
      <c r="L96" s="33">
        <f t="shared" si="16"/>
        <v>0</v>
      </c>
      <c r="M96" s="37"/>
      <c r="N96" s="24">
        <f>+Ene!K96+Feb!K96+Mar!K96+Abr!K96+May!K96+Jun!K96+Jul!K96+Ago!K96+Set!K96+Oct!K96+Nov!K96+Dic!K96</f>
        <v>18</v>
      </c>
      <c r="O96" s="33">
        <f t="shared" si="17"/>
        <v>0</v>
      </c>
      <c r="P96" s="37"/>
      <c r="Q96" s="24">
        <f>+Ene!L96+Feb!L96+Mar!L96+Abr!L96+May!L96+Jun!L96+Jul!L96+Ago!L96+Set!L96+Oct!L96+Nov!L96+Dic!L96</f>
        <v>25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6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43</v>
      </c>
      <c r="AA96" s="33">
        <f t="shared" si="21"/>
        <v>168.88574682848278</v>
      </c>
      <c r="AB96" s="37">
        <v>25.460999999999999</v>
      </c>
      <c r="AC96" s="24">
        <f>+Ene!P96+Feb!P96+Mar!P96+Abr!P96+May!P96+Jun!P96+Jul!P96+Ago!P96+Set!P96+Oct!P96+Nov!P96+Dic!P96</f>
        <v>49</v>
      </c>
      <c r="AD96" s="33">
        <f t="shared" si="22"/>
        <v>192.45119987431761</v>
      </c>
      <c r="AE96" s="37"/>
      <c r="AF96" s="24">
        <f>+Ene!Q96+Feb!Q96+Mar!Q96+Abr!Q96+May!Q96+Jun!Q96+Jul!Q96+Ago!Q96+Set!Q96+Oct!Q96+Nov!Q96+Dic!Q96</f>
        <v>2</v>
      </c>
      <c r="AG96" s="33">
        <f t="shared" si="23"/>
        <v>0</v>
      </c>
      <c r="AH96" s="37"/>
      <c r="AI96" s="24">
        <f>+Ene!R96+Feb!R96+Mar!R96+Abr!R96+May!R96+Jun!R96+Jul!R96+Ago!R96+Set!R96+Oct!R96+Nov!R96+Dic!R96</f>
        <v>10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13</v>
      </c>
      <c r="AO96" s="33">
        <f t="shared" si="25"/>
        <v>29.858287971703529</v>
      </c>
      <c r="AP96" s="37">
        <v>43.539000000000001</v>
      </c>
      <c r="AQ96" s="24">
        <f>+Ene!W96+Feb!W96+Mar!W96+Abr!W96+May!W96+Jun!W96+Jul!W96+Ago!W96+Set!W96+Oct!W96+Nov!W96+Dic!W96</f>
        <v>28</v>
      </c>
      <c r="AR96" s="33">
        <f t="shared" si="26"/>
        <v>64.310158708284533</v>
      </c>
      <c r="AS96" s="24">
        <f t="shared" si="27"/>
        <v>13</v>
      </c>
      <c r="AT96" s="24">
        <f>+Ene!X96+Feb!X96+Mar!X96+Abr!X96+May!X96+Jun!X96+Jul!X96+Ago!X96+Set!X96+Oct!X96+Nov!X96+Dic!X96</f>
        <v>20</v>
      </c>
      <c r="AU96" s="33">
        <f t="shared" si="28"/>
        <v>153.84615384615387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12</v>
      </c>
      <c r="L97" s="33">
        <f t="shared" si="16"/>
        <v>0</v>
      </c>
      <c r="M97" s="37"/>
      <c r="N97" s="24">
        <f>+Ene!K97+Feb!K97+Mar!K97+Abr!K97+May!K97+Jun!K97+Jul!K97+Ago!K97+Set!K97+Oct!K97+Nov!K97+Dic!K97</f>
        <v>16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12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34</v>
      </c>
      <c r="AA97" s="33">
        <f t="shared" si="21"/>
        <v>188.04269675349815</v>
      </c>
      <c r="AB97" s="37">
        <v>18.081</v>
      </c>
      <c r="AC97" s="24">
        <f>+Ene!P97+Feb!P97+Mar!P97+Abr!P97+May!P97+Jun!P97+Jul!P97+Ago!P97+Set!P97+Oct!P97+Nov!P97+Dic!P97</f>
        <v>40</v>
      </c>
      <c r="AD97" s="33">
        <f t="shared" si="22"/>
        <v>221.22670206293898</v>
      </c>
      <c r="AE97" s="37"/>
      <c r="AF97" s="24">
        <f>+Ene!Q97+Feb!Q97+Mar!Q97+Abr!Q97+May!Q97+Jun!Q97+Jul!Q97+Ago!Q97+Set!Q97+Oct!Q97+Nov!Q97+Dic!Q97</f>
        <v>4</v>
      </c>
      <c r="AG97" s="33">
        <f t="shared" si="23"/>
        <v>0</v>
      </c>
      <c r="AH97" s="37"/>
      <c r="AI97" s="24">
        <f>+Ene!R97+Feb!R97+Mar!R97+Abr!R97+May!R97+Jun!R97+Jul!R97+Ago!R97+Set!R97+Oct!R97+Nov!R97+Dic!R97</f>
        <v>5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2</v>
      </c>
      <c r="AO97" s="33">
        <f t="shared" si="25"/>
        <v>6.4685145056437783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2</v>
      </c>
      <c r="AT97" s="24">
        <f>+Ene!X97+Feb!X97+Mar!X97+Abr!X97+May!X97+Jun!X97+Jul!X97+Ago!X97+Set!X97+Oct!X97+Nov!X97+Dic!X97</f>
        <v>4</v>
      </c>
      <c r="AU97" s="33">
        <f t="shared" si="28"/>
        <v>200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38</v>
      </c>
      <c r="L98" s="33">
        <f t="shared" si="16"/>
        <v>0</v>
      </c>
      <c r="M98" s="37"/>
      <c r="N98" s="24">
        <f>+Ene!K98+Feb!K98+Mar!K98+Abr!K98+May!K98+Jun!K98+Jul!K98+Ago!K98+Set!K98+Oct!K98+Nov!K98+Dic!K98</f>
        <v>46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37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98</v>
      </c>
      <c r="AA98" s="33">
        <f t="shared" si="21"/>
        <v>223.17870237525904</v>
      </c>
      <c r="AB98" s="37">
        <v>43.911000000000001</v>
      </c>
      <c r="AC98" s="24">
        <f>+Ene!P98+Feb!P98+Mar!P98+Abr!P98+May!P98+Jun!P98+Jul!P98+Ago!P98+Set!P98+Oct!P98+Nov!P98+Dic!P98</f>
        <v>84</v>
      </c>
      <c r="AD98" s="33">
        <f t="shared" si="22"/>
        <v>191.29603060736488</v>
      </c>
      <c r="AE98" s="37"/>
      <c r="AF98" s="24">
        <f>+Ene!Q98+Feb!Q98+Mar!Q98+Abr!Q98+May!Q98+Jun!Q98+Jul!Q98+Ago!Q98+Set!Q98+Oct!Q98+Nov!Q98+Dic!Q98</f>
        <v>1</v>
      </c>
      <c r="AG98" s="33">
        <f t="shared" si="23"/>
        <v>0</v>
      </c>
      <c r="AH98" s="37"/>
      <c r="AI98" s="24">
        <f>+Ene!R98+Feb!R98+Mar!R98+Abr!R98+May!R98+Jun!R98+Jul!R98+Ago!R98+Set!R98+Oct!R98+Nov!R98+Dic!R98</f>
        <v>3</v>
      </c>
      <c r="AJ98" s="33">
        <f t="shared" si="24"/>
        <v>0</v>
      </c>
      <c r="AK98" s="24">
        <f>+Ene!S98+Feb!S98+Mar!S98+Abr!S98+May!S98+Jun!S98+Jul!S98+Ago!S98+Set!S98+Oct!S98+Nov!S98+Dic!S98</f>
        <v>3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18</v>
      </c>
      <c r="AO98" s="33">
        <f t="shared" si="25"/>
        <v>23.9715537562093</v>
      </c>
      <c r="AP98" s="37">
        <v>75.088999999999999</v>
      </c>
      <c r="AQ98" s="24">
        <f>+Ene!W98+Feb!W98+Mar!W98+Abr!W98+May!W98+Jun!W98+Jul!W98+Ago!W98+Set!W98+Oct!W98+Nov!W98+Dic!W98</f>
        <v>10</v>
      </c>
      <c r="AR98" s="33">
        <f t="shared" si="26"/>
        <v>13.31752986456072</v>
      </c>
      <c r="AS98" s="24">
        <f t="shared" si="27"/>
        <v>18</v>
      </c>
      <c r="AT98" s="24">
        <f>+Ene!X98+Feb!X98+Mar!X98+Abr!X98+May!X98+Jun!X98+Jul!X98+Ago!X98+Set!X98+Oct!X98+Nov!X98+Dic!X98</f>
        <v>11</v>
      </c>
      <c r="AU98" s="33">
        <f t="shared" si="28"/>
        <v>61.111111111111114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102</v>
      </c>
      <c r="L99" s="33">
        <f t="shared" si="16"/>
        <v>0</v>
      </c>
      <c r="M99" s="37"/>
      <c r="N99" s="24">
        <f>+Ene!K99+Feb!K99+Mar!K99+Abr!K99+May!K99+Jun!K99+Jul!K99+Ago!K99+Set!K99+Oct!K99+Nov!K99+Dic!K99</f>
        <v>110</v>
      </c>
      <c r="O99" s="33">
        <f t="shared" si="17"/>
        <v>0</v>
      </c>
      <c r="P99" s="37"/>
      <c r="Q99" s="24">
        <f>+Ene!L99+Feb!L99+Mar!L99+Abr!L99+May!L99+Jun!L99+Jul!L99+Ago!L99+Set!L99+Oct!L99+Nov!L99+Dic!L99</f>
        <v>56</v>
      </c>
      <c r="R99" s="33">
        <f t="shared" si="18"/>
        <v>0</v>
      </c>
      <c r="S99" s="44"/>
      <c r="T99" s="24">
        <f>+Ene!M99+Feb!M99+Mar!M99+Abr!M99+May!M99+Jun!M99+Jul!M99+Ago!M99+Set!M99+Oct!M99+Nov!M99+Dic!M99</f>
        <v>8</v>
      </c>
      <c r="U99" s="33">
        <f t="shared" si="19"/>
        <v>0</v>
      </c>
      <c r="V99" s="44"/>
      <c r="W99" s="23">
        <f>+Ene!N99+Feb!N99+Mar!N99+Abr!N99+May!N99+Jun!N99+Jul!N99+Ago!N99+Set!N99+Oct!N99+Nov!N99+Dic!N99</f>
        <v>82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261</v>
      </c>
      <c r="AA99" s="33">
        <f t="shared" si="21"/>
        <v>213.04731119600353</v>
      </c>
      <c r="AB99" s="37">
        <v>122.508</v>
      </c>
      <c r="AC99" s="24">
        <f>+Ene!P99+Feb!P99+Mar!P99+Abr!P99+May!P99+Jun!P99+Jul!P99+Ago!P99+Set!P99+Oct!P99+Nov!P99+Dic!P99</f>
        <v>268</v>
      </c>
      <c r="AD99" s="33">
        <f t="shared" si="22"/>
        <v>218.76122375681589</v>
      </c>
      <c r="AE99" s="37"/>
      <c r="AF99" s="24">
        <f>+Ene!Q99+Feb!Q99+Mar!Q99+Abr!Q99+May!Q99+Jun!Q99+Jul!Q99+Ago!Q99+Set!Q99+Oct!Q99+Nov!Q99+Dic!Q99</f>
        <v>37</v>
      </c>
      <c r="AG99" s="33">
        <f t="shared" si="23"/>
        <v>0</v>
      </c>
      <c r="AH99" s="37"/>
      <c r="AI99" s="24">
        <f>+Ene!R99+Feb!R99+Mar!R99+Abr!R99+May!R99+Jun!R99+Jul!R99+Ago!R99+Set!R99+Oct!R99+Nov!R99+Dic!R99</f>
        <v>84</v>
      </c>
      <c r="AJ99" s="33">
        <f t="shared" si="24"/>
        <v>0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64</v>
      </c>
      <c r="AO99" s="33">
        <f t="shared" si="25"/>
        <v>30.55009260496821</v>
      </c>
      <c r="AP99" s="37">
        <v>209.49199999999999</v>
      </c>
      <c r="AQ99" s="24">
        <f>+Ene!W99+Feb!W99+Mar!W99+Abr!W99+May!W99+Jun!W99+Jul!W99+Ago!W99+Set!W99+Oct!W99+Nov!W99+Dic!W99</f>
        <v>98</v>
      </c>
      <c r="AR99" s="33">
        <f t="shared" si="26"/>
        <v>46.779829301357573</v>
      </c>
      <c r="AS99" s="24">
        <f t="shared" si="27"/>
        <v>64</v>
      </c>
      <c r="AT99" s="24">
        <f>+Ene!X99+Feb!X99+Mar!X99+Abr!X99+May!X99+Jun!X99+Jul!X99+Ago!X99+Set!X99+Oct!X99+Nov!X99+Dic!X99</f>
        <v>59</v>
      </c>
      <c r="AU99" s="33">
        <f t="shared" si="28"/>
        <v>92.1875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13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9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11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13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33</v>
      </c>
      <c r="AA100" s="33">
        <f t="shared" si="21"/>
        <v>331.22553447756701</v>
      </c>
      <c r="AB100" s="37">
        <v>9.9629999999999992</v>
      </c>
      <c r="AC100" s="24">
        <f>+Ene!P100+Feb!P100+Mar!P100+Abr!P100+May!P100+Jun!P100+Jul!P100+Ago!P100+Set!P100+Oct!P100+Nov!P100+Dic!P100</f>
        <v>33</v>
      </c>
      <c r="AD100" s="33">
        <f t="shared" si="22"/>
        <v>331.22553447756701</v>
      </c>
      <c r="AE100" s="37"/>
      <c r="AF100" s="24">
        <f>+Ene!Q100+Feb!Q100+Mar!Q100+Abr!Q100+May!Q100+Jun!Q100+Jul!Q100+Ago!Q100+Set!Q100+Oct!Q100+Nov!Q100+Dic!Q100</f>
        <v>7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10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21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15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7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20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39</v>
      </c>
      <c r="AA101" s="33">
        <f t="shared" si="21"/>
        <v>556.26872058194272</v>
      </c>
      <c r="AB101" s="37">
        <v>7.0110000000000001</v>
      </c>
      <c r="AC101" s="24">
        <f>+Ene!P101+Feb!P101+Mar!P101+Abr!P101+May!P101+Jun!P101+Jul!P101+Ago!P101+Set!P101+Oct!P101+Nov!P101+Dic!P101</f>
        <v>43</v>
      </c>
      <c r="AD101" s="33">
        <f t="shared" si="22"/>
        <v>613.32192269291113</v>
      </c>
      <c r="AE101" s="37"/>
      <c r="AF101" s="24">
        <f>+Ene!Q101+Feb!Q101+Mar!Q101+Abr!Q101+May!Q101+Jun!Q101+Jul!Q101+Ago!Q101+Set!Q101+Oct!Q101+Nov!Q101+Dic!Q101</f>
        <v>11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9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6</v>
      </c>
      <c r="AO101" s="33">
        <f t="shared" si="25"/>
        <v>50.045875385770287</v>
      </c>
      <c r="AP101" s="37">
        <v>11.989000000000001</v>
      </c>
      <c r="AQ101" s="24">
        <f>+Ene!W101+Feb!W101+Mar!W101+Abr!W101+May!W101+Jun!W101+Jul!W101+Ago!W101+Set!W101+Oct!W101+Nov!W101+Dic!W101</f>
        <v>10</v>
      </c>
      <c r="AR101" s="33">
        <f t="shared" si="26"/>
        <v>83.409792309617146</v>
      </c>
      <c r="AS101" s="24">
        <f t="shared" si="27"/>
        <v>6</v>
      </c>
      <c r="AT101" s="24">
        <f>+Ene!X101+Feb!X101+Mar!X101+Abr!X101+May!X101+Jun!X101+Jul!X101+Ago!X101+Set!X101+Oct!X101+Nov!X101+Dic!X101</f>
        <v>12</v>
      </c>
      <c r="AU101" s="33">
        <f t="shared" si="28"/>
        <v>200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102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91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57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102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250</v>
      </c>
      <c r="AA102" s="33">
        <f t="shared" si="21"/>
        <v>220.6862459504074</v>
      </c>
      <c r="AB102" s="37">
        <v>113.283</v>
      </c>
      <c r="AC102" s="24">
        <f>+Ene!P102+Feb!P102+Mar!P102+Abr!P102+May!P102+Jun!P102+Jul!P102+Ago!P102+Set!P102+Oct!P102+Nov!P102+Dic!P102</f>
        <v>250</v>
      </c>
      <c r="AD102" s="33">
        <f t="shared" si="22"/>
        <v>220.6862459504074</v>
      </c>
      <c r="AE102" s="37"/>
      <c r="AF102" s="24">
        <f>+Ene!Q102+Feb!Q102+Mar!Q102+Abr!Q102+May!Q102+Jun!Q102+Jul!Q102+Ago!Q102+Set!Q102+Oct!Q102+Nov!Q102+Dic!Q102</f>
        <v>96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145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102</v>
      </c>
      <c r="AO102" s="33">
        <f t="shared" si="25"/>
        <v>52.654129477536813</v>
      </c>
      <c r="AP102" s="37">
        <v>193.71700000000001</v>
      </c>
      <c r="AQ102" s="24">
        <f>+Ene!W102+Feb!W102+Mar!W102+Abr!W102+May!W102+Jun!W102+Jul!W102+Ago!W102+Set!W102+Oct!W102+Nov!W102+Dic!W102</f>
        <v>106</v>
      </c>
      <c r="AR102" s="33">
        <f t="shared" si="26"/>
        <v>54.718997300185322</v>
      </c>
      <c r="AS102" s="24">
        <f t="shared" si="27"/>
        <v>102</v>
      </c>
      <c r="AT102" s="24">
        <f>+Ene!X102+Feb!X102+Mar!X102+Abr!X102+May!X102+Jun!X102+Jul!X102+Ago!X102+Set!X102+Oct!X102+Nov!X102+Dic!X102</f>
        <v>99</v>
      </c>
      <c r="AU102" s="33">
        <f t="shared" si="28"/>
        <v>97.058823529411768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35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31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31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34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222</v>
      </c>
      <c r="AA103" s="33">
        <f t="shared" si="21"/>
        <v>675.98428793276696</v>
      </c>
      <c r="AB103" s="37">
        <v>32.841000000000001</v>
      </c>
      <c r="AC103" s="24">
        <f>+Ene!P103+Feb!P103+Mar!P103+Abr!P103+May!P103+Jun!P103+Jul!P103+Ago!P103+Set!P103+Oct!P103+Nov!P103+Dic!P103</f>
        <v>97</v>
      </c>
      <c r="AD103" s="33">
        <f t="shared" si="22"/>
        <v>295.3625041868396</v>
      </c>
      <c r="AE103" s="37"/>
      <c r="AF103" s="24">
        <f>+Ene!Q103+Feb!Q103+Mar!Q103+Abr!Q103+May!Q103+Jun!Q103+Jul!Q103+Ago!Q103+Set!Q103+Oct!Q103+Nov!Q103+Dic!Q103</f>
        <v>30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62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2</v>
      </c>
      <c r="AM103" s="37">
        <v>56.158999999999999</v>
      </c>
      <c r="AN103" s="24">
        <f>+Ene!V103+Feb!V103+Mar!V103+Abr!V103+May!V103+Jun!V103+Jul!V103+Ago!V103+Set!V103+Oct!V103+Nov!V103+Dic!V103</f>
        <v>17</v>
      </c>
      <c r="AO103" s="33">
        <f t="shared" si="25"/>
        <v>30.271194287647575</v>
      </c>
      <c r="AP103" s="37">
        <v>56.158999999999999</v>
      </c>
      <c r="AQ103" s="24">
        <f>+Ene!W103+Feb!W103+Mar!W103+Abr!W103+May!W103+Jun!W103+Jul!W103+Ago!W103+Set!W103+Oct!W103+Nov!W103+Dic!W103</f>
        <v>21</v>
      </c>
      <c r="AR103" s="33">
        <f t="shared" si="26"/>
        <v>37.3938282376823</v>
      </c>
      <c r="AS103" s="24">
        <f t="shared" si="27"/>
        <v>17</v>
      </c>
      <c r="AT103" s="24">
        <f>+Ene!X103+Feb!X103+Mar!X103+Abr!X103+May!X103+Jun!X103+Jul!X103+Ago!X103+Set!X103+Oct!X103+Nov!X103+Dic!X103</f>
        <v>16</v>
      </c>
      <c r="AU103" s="33">
        <f t="shared" si="28"/>
        <v>94.117647058823522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12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7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1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15</v>
      </c>
      <c r="AA104" s="33">
        <f t="shared" si="21"/>
        <v>271.00271002710031</v>
      </c>
      <c r="AB104" s="37">
        <v>5.5350000000000001</v>
      </c>
      <c r="AC104" s="24">
        <f>+Ene!P104+Feb!P104+Mar!P104+Abr!P104+May!P104+Jun!P104+Jul!P104+Ago!P104+Set!P104+Oct!P104+Nov!P104+Dic!P104</f>
        <v>34</v>
      </c>
      <c r="AD104" s="33">
        <f t="shared" si="22"/>
        <v>614.27280939476066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28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25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13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7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25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37</v>
      </c>
      <c r="AA105" s="33">
        <f t="shared" si="21"/>
        <v>182.31091401823113</v>
      </c>
      <c r="AB105" s="37">
        <v>20.294999999999998</v>
      </c>
      <c r="AC105" s="24">
        <f>+Ene!P105+Feb!P105+Mar!P105+Abr!P105+May!P105+Jun!P105+Jul!P105+Ago!P105+Set!P105+Oct!P105+Nov!P105+Dic!P105</f>
        <v>45</v>
      </c>
      <c r="AD105" s="33">
        <f t="shared" si="22"/>
        <v>221.72949002217294</v>
      </c>
      <c r="AE105" s="37"/>
      <c r="AF105" s="24">
        <f>+Ene!Q105+Feb!Q105+Mar!Q105+Abr!Q105+May!Q105+Jun!Q105+Jul!Q105+Ago!Q105+Set!Q105+Oct!Q105+Nov!Q105+Dic!Q105</f>
        <v>17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4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4</v>
      </c>
      <c r="AU105" s="33">
        <f t="shared" si="28"/>
        <v>36.363636363636367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84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48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40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83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132</v>
      </c>
      <c r="AA106" s="33">
        <f t="shared" si="21"/>
        <v>92.674501874552433</v>
      </c>
      <c r="AB106" s="37">
        <v>142.434</v>
      </c>
      <c r="AC106" s="24">
        <f>+Ene!P106+Feb!P106+Mar!P106+Abr!P106+May!P106+Jun!P106+Jul!P106+Ago!P106+Set!P106+Oct!P106+Nov!P106+Dic!P106</f>
        <v>172</v>
      </c>
      <c r="AD106" s="33">
        <f t="shared" si="22"/>
        <v>120.75768426078044</v>
      </c>
      <c r="AE106" s="37"/>
      <c r="AF106" s="24">
        <f>+Ene!Q106+Feb!Q106+Mar!Q106+Abr!Q106+May!Q106+Jun!Q106+Jul!Q106+Ago!Q106+Set!Q106+Oct!Q106+Nov!Q106+Dic!Q106</f>
        <v>45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69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99</v>
      </c>
      <c r="AO106" s="33">
        <f t="shared" si="25"/>
        <v>40.64606718507509</v>
      </c>
      <c r="AP106" s="37">
        <v>243.566</v>
      </c>
      <c r="AQ106" s="24">
        <f>+Ene!W106+Feb!W106+Mar!W106+Abr!W106+May!W106+Jun!W106+Jul!W106+Ago!W106+Set!W106+Oct!W106+Nov!W106+Dic!W106</f>
        <v>48</v>
      </c>
      <c r="AR106" s="33">
        <f t="shared" si="26"/>
        <v>19.707184089733378</v>
      </c>
      <c r="AS106" s="24">
        <f t="shared" si="27"/>
        <v>99</v>
      </c>
      <c r="AT106" s="24">
        <f>+Ene!X106+Feb!X106+Mar!X106+Abr!X106+May!X106+Jun!X106+Jul!X106+Ago!X106+Set!X106+Oct!X106+Nov!X106+Dic!X106</f>
        <v>78</v>
      </c>
      <c r="AU106" s="33">
        <f t="shared" si="28"/>
        <v>78.787878787878782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4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3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19</v>
      </c>
      <c r="AA107" s="33">
        <f t="shared" si="21"/>
        <v>321.81571815718161</v>
      </c>
      <c r="AB107" s="37">
        <v>5.9039999999999999</v>
      </c>
      <c r="AC107" s="24">
        <f>+Ene!P107+Feb!P107+Mar!P107+Abr!P107+May!P107+Jun!P107+Jul!P107+Ago!P107+Set!P107+Oct!P107+Nov!P107+Dic!P107</f>
        <v>8</v>
      </c>
      <c r="AD107" s="33">
        <f t="shared" si="22"/>
        <v>135.50135501355015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1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3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2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1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5</v>
      </c>
      <c r="AA108" s="33">
        <f t="shared" si="21"/>
        <v>451.67118337850047</v>
      </c>
      <c r="AB108" s="37">
        <v>1.107</v>
      </c>
      <c r="AC108" s="24">
        <f>+Ene!P108+Feb!P108+Mar!P108+Abr!P108+May!P108+Jun!P108+Jul!P108+Ago!P108+Set!P108+Oct!P108+Nov!P108+Dic!P108</f>
        <v>6</v>
      </c>
      <c r="AD108" s="33">
        <f t="shared" si="22"/>
        <v>542.00542005420061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3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3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7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8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24</v>
      </c>
      <c r="AA109" s="33">
        <f t="shared" si="21"/>
        <v>1300.8130081300812</v>
      </c>
      <c r="AB109" s="37">
        <v>1.845</v>
      </c>
      <c r="AC109" s="24">
        <f>+Ene!P109+Feb!P109+Mar!P109+Abr!P109+May!P109+Jun!P109+Jul!P109+Ago!P109+Set!P109+Oct!P109+Nov!P109+Dic!P109</f>
        <v>18</v>
      </c>
      <c r="AD109" s="33">
        <f t="shared" si="22"/>
        <v>975.60975609756099</v>
      </c>
      <c r="AE109" s="37"/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9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13</v>
      </c>
      <c r="AO109" s="33">
        <f t="shared" si="25"/>
        <v>412.04437400950866</v>
      </c>
      <c r="AP109" s="37">
        <v>3.1550000000000002</v>
      </c>
      <c r="AQ109" s="24">
        <f>+Ene!W109+Feb!W109+Mar!W109+Abr!W109+May!W109+Jun!W109+Jul!W109+Ago!W109+Set!W109+Oct!W109+Nov!W109+Dic!W109</f>
        <v>6</v>
      </c>
      <c r="AR109" s="33">
        <f t="shared" si="26"/>
        <v>190.17432646592709</v>
      </c>
      <c r="AS109" s="24">
        <f t="shared" si="27"/>
        <v>13</v>
      </c>
      <c r="AT109" s="24">
        <f>+Ene!X109+Feb!X109+Mar!X109+Abr!X109+May!X109+Jun!X109+Jul!X109+Ago!X109+Set!X109+Oct!X109+Nov!X109+Dic!X109</f>
        <v>3</v>
      </c>
      <c r="AU109" s="33">
        <f t="shared" si="28"/>
        <v>23.076923076923077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137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87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15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137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391</v>
      </c>
      <c r="AA110" s="33">
        <f t="shared" si="21"/>
        <v>375.75198447019937</v>
      </c>
      <c r="AB110" s="37">
        <v>104.05799999999999</v>
      </c>
      <c r="AC110" s="24">
        <f>+Ene!P110+Feb!P110+Mar!P110+Abr!P110+May!P110+Jun!P110+Jul!P110+Ago!P110+Set!P110+Oct!P110+Nov!P110+Dic!P110</f>
        <v>239</v>
      </c>
      <c r="AD110" s="33">
        <f t="shared" si="22"/>
        <v>229.67960176055664</v>
      </c>
      <c r="AE110" s="37"/>
      <c r="AF110" s="24">
        <f>+Ene!Q110+Feb!Q110+Mar!Q110+Abr!Q110+May!Q110+Jun!Q110+Jul!Q110+Ago!Q110+Set!Q110+Oct!Q110+Nov!Q110+Dic!Q110</f>
        <v>113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163</v>
      </c>
      <c r="AJ110" s="33">
        <f t="shared" si="24"/>
        <v>0</v>
      </c>
      <c r="AK110" s="24">
        <f>+Ene!S110+Feb!S110+Mar!S110+Abr!S110+May!S110+Jun!S110+Jul!S110+Ago!S110+Set!S110+Oct!S110+Nov!S110+Dic!S110</f>
        <v>2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163</v>
      </c>
      <c r="AO110" s="33">
        <f t="shared" si="25"/>
        <v>91.602881837902245</v>
      </c>
      <c r="AP110" s="37">
        <v>177.94200000000001</v>
      </c>
      <c r="AQ110" s="24">
        <f>+Ene!W110+Feb!W110+Mar!W110+Abr!W110+May!W110+Jun!W110+Jul!W110+Ago!W110+Set!W110+Oct!W110+Nov!W110+Dic!W110</f>
        <v>69</v>
      </c>
      <c r="AR110" s="33">
        <f t="shared" si="26"/>
        <v>38.776680041811375</v>
      </c>
      <c r="AS110" s="24">
        <f t="shared" si="27"/>
        <v>163</v>
      </c>
      <c r="AT110" s="24">
        <f>+Ene!X110+Feb!X110+Mar!X110+Abr!X110+May!X110+Jun!X110+Jul!X110+Ago!X110+Set!X110+Oct!X110+Nov!X110+Dic!X110</f>
        <v>133</v>
      </c>
      <c r="AU110" s="33">
        <f t="shared" si="28"/>
        <v>81.595092024539866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34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25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8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29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202</v>
      </c>
      <c r="AA112" s="33">
        <f t="shared" si="21"/>
        <v>1073.3832828524364</v>
      </c>
      <c r="AB112" s="37">
        <v>18.818999999999999</v>
      </c>
      <c r="AC112" s="24">
        <f>+Ene!P112+Feb!P112+Mar!P112+Abr!P112+May!P112+Jun!P112+Jul!P112+Ago!P112+Set!P112+Oct!P112+Nov!P112+Dic!P112</f>
        <v>67</v>
      </c>
      <c r="AD112" s="33">
        <f t="shared" si="22"/>
        <v>356.02316807481805</v>
      </c>
      <c r="AE112" s="37"/>
      <c r="AF112" s="24">
        <f>+Ene!Q112+Feb!Q112+Mar!Q112+Abr!Q112+May!Q112+Jun!Q112+Jul!Q112+Ago!Q112+Set!Q112+Oct!Q112+Nov!Q112+Dic!Q112</f>
        <v>33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30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87</v>
      </c>
      <c r="AO112" s="33">
        <f t="shared" si="25"/>
        <v>270.3458562505827</v>
      </c>
      <c r="AP112" s="37">
        <v>32.180999999999997</v>
      </c>
      <c r="AQ112" s="24">
        <f>+Ene!W112+Feb!W112+Mar!W112+Abr!W112+May!W112+Jun!W112+Jul!W112+Ago!W112+Set!W112+Oct!W112+Nov!W112+Dic!W112</f>
        <v>27</v>
      </c>
      <c r="AR112" s="33">
        <f t="shared" si="26"/>
        <v>83.900438146732554</v>
      </c>
      <c r="AS112" s="24">
        <f t="shared" si="27"/>
        <v>87</v>
      </c>
      <c r="AT112" s="24">
        <f>+Ene!X112+Feb!X112+Mar!X112+Abr!X112+May!X112+Jun!X112+Jul!X112+Ago!X112+Set!X112+Oct!X112+Nov!X112+Dic!X112</f>
        <v>56</v>
      </c>
      <c r="AU112" s="33">
        <f t="shared" si="28"/>
        <v>64.367816091954026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2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2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3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7</v>
      </c>
      <c r="AA113" s="33">
        <f t="shared" si="21"/>
        <v>135.50135501355012</v>
      </c>
      <c r="AB113" s="37">
        <v>5.1660000000000004</v>
      </c>
      <c r="AC113" s="24">
        <f>+Ene!P113+Feb!P113+Mar!P113+Abr!P113+May!P113+Jun!P113+Jul!P113+Ago!P113+Set!P113+Oct!P113+Nov!P113+Dic!P113</f>
        <v>7</v>
      </c>
      <c r="AD113" s="33">
        <f t="shared" si="22"/>
        <v>135.50135501355012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1</v>
      </c>
      <c r="AO113" s="33">
        <f t="shared" si="25"/>
        <v>11.319900384876613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1</v>
      </c>
      <c r="AT113" s="24">
        <f>+Ene!X113+Feb!X113+Mar!X113+Abr!X113+May!X113+Jun!X113+Jul!X113+Ago!X113+Set!X113+Oct!X113+Nov!X113+Dic!X113</f>
        <v>1</v>
      </c>
      <c r="AU113" s="33">
        <f t="shared" si="28"/>
        <v>100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80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74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53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80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186</v>
      </c>
      <c r="AA114" s="33">
        <f t="shared" si="21"/>
        <v>184.63920902945296</v>
      </c>
      <c r="AB114" s="37">
        <v>100.73699999999999</v>
      </c>
      <c r="AC114" s="24">
        <f>+Ene!P114+Feb!P114+Mar!P114+Abr!P114+May!P114+Jun!P114+Jul!P114+Ago!P114+Set!P114+Oct!P114+Nov!P114+Dic!P114</f>
        <v>207</v>
      </c>
      <c r="AD114" s="33">
        <f t="shared" si="22"/>
        <v>205.48557133922989</v>
      </c>
      <c r="AE114" s="37"/>
      <c r="AF114" s="24">
        <f>+Ene!Q114+Feb!Q114+Mar!Q114+Abr!Q114+May!Q114+Jun!Q114+Jul!Q114+Ago!Q114+Set!Q114+Oct!Q114+Nov!Q114+Dic!Q114</f>
        <v>54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55</v>
      </c>
      <c r="AJ114" s="33">
        <f t="shared" si="24"/>
        <v>0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17</v>
      </c>
      <c r="AO114" s="33">
        <f t="shared" si="25"/>
        <v>9.8686311047642263</v>
      </c>
      <c r="AP114" s="37">
        <v>172.26300000000001</v>
      </c>
      <c r="AQ114" s="24">
        <f>+Ene!W114+Feb!W114+Mar!W114+Abr!W114+May!W114+Jun!W114+Jul!W114+Ago!W114+Set!W114+Oct!W114+Nov!W114+Dic!W114</f>
        <v>22</v>
      </c>
      <c r="AR114" s="33">
        <f t="shared" si="26"/>
        <v>12.771169664988999</v>
      </c>
      <c r="AS114" s="24">
        <f t="shared" si="27"/>
        <v>17</v>
      </c>
      <c r="AT114" s="24">
        <f>+Ene!X114+Feb!X114+Mar!X114+Abr!X114+May!X114+Jun!X114+Jul!X114+Ago!X114+Set!X114+Oct!X114+Nov!X114+Dic!X114</f>
        <v>25</v>
      </c>
      <c r="AU114" s="33">
        <f t="shared" si="28"/>
        <v>147.05882352941177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21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13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7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18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29</v>
      </c>
      <c r="AA115" s="33">
        <f t="shared" si="21"/>
        <v>187.12091882823592</v>
      </c>
      <c r="AB115" s="37">
        <v>15.497999999999999</v>
      </c>
      <c r="AC115" s="24">
        <f>+Ene!P115+Feb!P115+Mar!P115+Abr!P115+May!P115+Jun!P115+Jul!P115+Ago!P115+Set!P115+Oct!P115+Nov!P115+Dic!P115</f>
        <v>41</v>
      </c>
      <c r="AD115" s="33">
        <f t="shared" si="22"/>
        <v>264.55026455026456</v>
      </c>
      <c r="AE115" s="37"/>
      <c r="AF115" s="24">
        <f>+Ene!Q115+Feb!Q115+Mar!Q115+Abr!Q115+May!Q115+Jun!Q115+Jul!Q115+Ago!Q115+Set!Q115+Oct!Q115+Nov!Q115+Dic!Q115</f>
        <v>7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12</v>
      </c>
      <c r="AJ115" s="33">
        <f t="shared" si="24"/>
        <v>0</v>
      </c>
      <c r="AK115" s="24">
        <f>+Ene!S115+Feb!S115+Mar!S115+Abr!S115+May!S115+Jun!S115+Jul!S115+Ago!S115+Set!S115+Oct!S115+Nov!S115+Dic!S115</f>
        <v>21</v>
      </c>
      <c r="AL115" s="24">
        <f>+Ene!T115+Feb!T115+Mar!T115+Abr!T115+May!T115+Jun!T115+Jul!T115+Ago!T115+Set!T115+Oct!T115+Nov!T115+Dic!T115</f>
        <v>1</v>
      </c>
      <c r="AM115" s="37">
        <v>26.501999999999999</v>
      </c>
      <c r="AN115" s="24">
        <f>+Ene!V115+Feb!V115+Mar!V115+Abr!V115+May!V115+Jun!V115+Jul!V115+Ago!V115+Set!V115+Oct!V115+Nov!V115+Dic!V115</f>
        <v>9</v>
      </c>
      <c r="AO115" s="33">
        <f t="shared" si="25"/>
        <v>33.95970115462984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9</v>
      </c>
      <c r="AT115" s="24">
        <f>+Ene!X115+Feb!X115+Mar!X115+Abr!X115+May!X115+Jun!X115+Jul!X115+Ago!X115+Set!X115+Oct!X115+Nov!X115+Dic!X115</f>
        <v>9</v>
      </c>
      <c r="AU115" s="33">
        <f t="shared" si="28"/>
        <v>100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7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9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5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7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16</v>
      </c>
      <c r="AA116" s="33">
        <f t="shared" si="21"/>
        <v>144.53477868112014</v>
      </c>
      <c r="AB116" s="37">
        <v>11.07</v>
      </c>
      <c r="AC116" s="24">
        <f>+Ene!P116+Feb!P116+Mar!P116+Abr!P116+May!P116+Jun!P116+Jul!P116+Ago!P116+Set!P116+Oct!P116+Nov!P116+Dic!P116</f>
        <v>21</v>
      </c>
      <c r="AD116" s="33">
        <f t="shared" si="22"/>
        <v>189.70189701897019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3</v>
      </c>
      <c r="AR116" s="33">
        <f t="shared" si="26"/>
        <v>15.847860538827257</v>
      </c>
      <c r="AS116" s="24">
        <f t="shared" si="27"/>
        <v>0</v>
      </c>
      <c r="AT116" s="24">
        <f>+Ene!X116+Feb!X116+Mar!X116+Abr!X116+May!X116+Jun!X116+Jul!X116+Ago!X116+Set!X116+Oct!X116+Nov!X116+Dic!X116</f>
        <v>2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3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3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7</v>
      </c>
      <c r="AA117" s="33">
        <f t="shared" si="21"/>
        <v>126.46793134598013</v>
      </c>
      <c r="AB117" s="37">
        <v>5.5350000000000001</v>
      </c>
      <c r="AC117" s="24">
        <f>+Ene!P117+Feb!P117+Mar!P117+Abr!P117+May!P117+Jun!P117+Jul!P117+Ago!P117+Set!P117+Oct!P117+Nov!P117+Dic!P117</f>
        <v>8</v>
      </c>
      <c r="AD117" s="33">
        <f t="shared" si="22"/>
        <v>144.53477868112014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4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16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25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18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16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65</v>
      </c>
      <c r="AA118" s="33">
        <f t="shared" si="21"/>
        <v>234.8690153568202</v>
      </c>
      <c r="AB118" s="37">
        <v>27.675000000000001</v>
      </c>
      <c r="AC118" s="24">
        <f>+Ene!P118+Feb!P118+Mar!P118+Abr!P118+May!P118+Jun!P118+Jul!P118+Ago!P118+Set!P118+Oct!P118+Nov!P118+Dic!P118</f>
        <v>59</v>
      </c>
      <c r="AD118" s="33">
        <f t="shared" si="22"/>
        <v>213.18879855465221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4</v>
      </c>
      <c r="AO118" s="33">
        <f t="shared" si="25"/>
        <v>8.4521922873745368</v>
      </c>
      <c r="AP118" s="37">
        <v>47.325000000000003</v>
      </c>
      <c r="AQ118" s="24">
        <f>+Ene!W118+Feb!W118+Mar!W118+Abr!W118+May!W118+Jun!W118+Jul!W118+Ago!W118+Set!W118+Oct!W118+Nov!W118+Dic!W118</f>
        <v>12</v>
      </c>
      <c r="AR118" s="33">
        <f t="shared" si="26"/>
        <v>25.356576862123614</v>
      </c>
      <c r="AS118" s="24">
        <f t="shared" si="27"/>
        <v>4</v>
      </c>
      <c r="AT118" s="24">
        <f>+Ene!X118+Feb!X118+Mar!X118+Abr!X118+May!X118+Jun!X118+Jul!X118+Ago!X118+Set!X118+Oct!X118+Nov!X118+Dic!X118</f>
        <v>11</v>
      </c>
      <c r="AU118" s="33">
        <f t="shared" si="28"/>
        <v>275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207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175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80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18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189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595</v>
      </c>
      <c r="AA119" s="33">
        <f t="shared" si="21"/>
        <v>166.40517282365806</v>
      </c>
      <c r="AB119" s="37">
        <v>357.56099999999998</v>
      </c>
      <c r="AC119" s="24">
        <f>+Ene!P119+Feb!P119+Mar!P119+Abr!P119+May!P119+Jun!P119+Jul!P119+Ago!P119+Set!P119+Oct!P119+Nov!P119+Dic!P119</f>
        <v>462</v>
      </c>
      <c r="AD119" s="33">
        <f t="shared" si="22"/>
        <v>129.20872242778157</v>
      </c>
      <c r="AE119" s="37"/>
      <c r="AF119" s="24">
        <f>+Ene!Q119+Feb!Q119+Mar!Q119+Abr!Q119+May!Q119+Jun!Q119+Jul!Q119+Ago!Q119+Set!Q119+Oct!Q119+Nov!Q119+Dic!Q119</f>
        <v>155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254</v>
      </c>
      <c r="AJ119" s="33">
        <f t="shared" si="24"/>
        <v>0</v>
      </c>
      <c r="AK119" s="24">
        <f>+Ene!S119+Feb!S119+Mar!S119+Abr!S119+May!S119+Jun!S119+Jul!S119+Ago!S119+Set!S119+Oct!S119+Nov!S119+Dic!S119</f>
        <v>9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108</v>
      </c>
      <c r="AO119" s="33">
        <f t="shared" si="25"/>
        <v>17.663250136154222</v>
      </c>
      <c r="AP119" s="37">
        <v>611.43899999999996</v>
      </c>
      <c r="AQ119" s="24">
        <f>+Ene!W119+Feb!W119+Mar!W119+Abr!W119+May!W119+Jun!W119+Jul!W119+Ago!W119+Set!W119+Oct!W119+Nov!W119+Dic!W119</f>
        <v>74</v>
      </c>
      <c r="AR119" s="33">
        <f t="shared" si="26"/>
        <v>12.102597315513078</v>
      </c>
      <c r="AS119" s="24">
        <f t="shared" si="27"/>
        <v>108</v>
      </c>
      <c r="AT119" s="24">
        <f>+Ene!X119+Feb!X119+Mar!X119+Abr!X119+May!X119+Jun!X119+Jul!X119+Ago!X119+Set!X119+Oct!X119+Nov!X119+Dic!X119</f>
        <v>113</v>
      </c>
      <c r="AU119" s="33">
        <f t="shared" si="28"/>
        <v>104.62962962962963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23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5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21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90</v>
      </c>
      <c r="AA120" s="33">
        <f t="shared" si="21"/>
        <v>343.52456200618349</v>
      </c>
      <c r="AB120" s="37">
        <v>26.198999999999998</v>
      </c>
      <c r="AC120" s="24">
        <f>+Ene!P120+Feb!P120+Mar!P120+Abr!P120+May!P120+Jun!P120+Jul!P120+Ago!P120+Set!P120+Oct!P120+Nov!P120+Dic!P120</f>
        <v>45</v>
      </c>
      <c r="AD120" s="33">
        <f t="shared" si="22"/>
        <v>171.76228100309174</v>
      </c>
      <c r="AE120" s="37"/>
      <c r="AF120" s="24">
        <f>+Ene!Q120+Feb!Q120+Mar!Q120+Abr!Q120+May!Q120+Jun!Q120+Jul!Q120+Ago!Q120+Set!Q120+Oct!Q120+Nov!Q120+Dic!Q120</f>
        <v>26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8</v>
      </c>
      <c r="AO120" s="33">
        <f t="shared" si="25"/>
        <v>17.856744269101135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8</v>
      </c>
      <c r="AT120" s="24">
        <f>+Ene!X120+Feb!X120+Mar!X120+Abr!X120+May!X120+Jun!X120+Jul!X120+Ago!X120+Set!X120+Oct!X120+Nov!X120+Dic!X120</f>
        <v>13</v>
      </c>
      <c r="AU120" s="33">
        <f t="shared" si="28"/>
        <v>162.5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2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15</v>
      </c>
      <c r="AA121" s="33">
        <f t="shared" si="21"/>
        <v>169.37669376693768</v>
      </c>
      <c r="AB121" s="37">
        <v>8.8559999999999999</v>
      </c>
      <c r="AC121" s="24">
        <f>+Ene!P121+Feb!P121+Mar!P121+Abr!P121+May!P121+Jun!P121+Jul!P121+Ago!P121+Set!P121+Oct!P121+Nov!P121+Dic!P121</f>
        <v>2</v>
      </c>
      <c r="AD121" s="33">
        <f t="shared" si="22"/>
        <v>22.583559168925024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8</v>
      </c>
      <c r="AO121" s="33">
        <f t="shared" si="25"/>
        <v>52.826201796090864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8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50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43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52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9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43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198</v>
      </c>
      <c r="AA122" s="33">
        <f t="shared" si="21"/>
        <v>462.57359125315389</v>
      </c>
      <c r="AB122" s="37">
        <v>42.804000000000002</v>
      </c>
      <c r="AC122" s="24">
        <f>+Ene!P122+Feb!P122+Mar!P122+Abr!P122+May!P122+Jun!P122+Jul!P122+Ago!P122+Set!P122+Oct!P122+Nov!P122+Dic!P122</f>
        <v>145</v>
      </c>
      <c r="AD122" s="33">
        <f t="shared" si="22"/>
        <v>338.75338753387535</v>
      </c>
      <c r="AE122" s="37"/>
      <c r="AF122" s="24">
        <f>+Ene!Q122+Feb!Q122+Mar!Q122+Abr!Q122+May!Q122+Jun!Q122+Jul!Q122+Ago!Q122+Set!Q122+Oct!Q122+Nov!Q122+Dic!Q122</f>
        <v>33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118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31</v>
      </c>
      <c r="AO122" s="33">
        <f t="shared" si="25"/>
        <v>42.352041095141814</v>
      </c>
      <c r="AP122" s="37">
        <v>73.195999999999998</v>
      </c>
      <c r="AQ122" s="24">
        <f>+Ene!W122+Feb!W122+Mar!W122+Abr!W122+May!W122+Jun!W122+Jul!W122+Ago!W122+Set!W122+Oct!W122+Nov!W122+Dic!W122</f>
        <v>47</v>
      </c>
      <c r="AR122" s="33">
        <f t="shared" si="26"/>
        <v>64.211159079731146</v>
      </c>
      <c r="AS122" s="24">
        <f t="shared" si="27"/>
        <v>31</v>
      </c>
      <c r="AT122" s="24">
        <f>+Ene!X122+Feb!X122+Mar!X122+Abr!X122+May!X122+Jun!X122+Jul!X122+Ago!X122+Set!X122+Oct!X122+Nov!X122+Dic!X122</f>
        <v>43</v>
      </c>
      <c r="AU122" s="33">
        <f t="shared" si="28"/>
        <v>138.70967741935485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5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19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5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106</v>
      </c>
      <c r="AA123" s="33">
        <f t="shared" si="21"/>
        <v>165.09360495903809</v>
      </c>
      <c r="AB123" s="37">
        <v>64.206000000000003</v>
      </c>
      <c r="AC123" s="24">
        <f>+Ene!P123+Feb!P123+Mar!P123+Abr!P123+May!P123+Jun!P123+Jul!P123+Ago!P123+Set!P123+Oct!P123+Nov!P123+Dic!P123</f>
        <v>35</v>
      </c>
      <c r="AD123" s="33">
        <f t="shared" si="22"/>
        <v>54.512039373267299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114</v>
      </c>
      <c r="AO123" s="33">
        <f t="shared" si="25"/>
        <v>103.83081042679929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114</v>
      </c>
      <c r="AT123" s="24">
        <f>+Ene!X123+Feb!X123+Mar!X123+Abr!X123+May!X123+Jun!X123+Jul!X123+Ago!X123+Set!X123+Oct!X123+Nov!X123+Dic!X123</f>
        <v>51</v>
      </c>
      <c r="AU123" s="33">
        <f t="shared" si="28"/>
        <v>44.736842105263158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125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123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73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1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121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305</v>
      </c>
      <c r="AA124" s="33">
        <f t="shared" si="21"/>
        <v>135.72385313344103</v>
      </c>
      <c r="AB124" s="37">
        <v>224.721</v>
      </c>
      <c r="AC124" s="24">
        <f>+Ene!P124+Feb!P124+Mar!P124+Abr!P124+May!P124+Jun!P124+Jul!P124+Ago!P124+Set!P124+Oct!P124+Nov!P124+Dic!P124</f>
        <v>321</v>
      </c>
      <c r="AD124" s="33">
        <f t="shared" si="22"/>
        <v>142.84379296994939</v>
      </c>
      <c r="AE124" s="37"/>
      <c r="AF124" s="24">
        <f>+Ene!Q124+Feb!Q124+Mar!Q124+Abr!Q124+May!Q124+Jun!Q124+Jul!Q124+Ago!Q124+Set!Q124+Oct!Q124+Nov!Q124+Dic!Q124</f>
        <v>72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262</v>
      </c>
      <c r="AJ124" s="33">
        <f t="shared" si="24"/>
        <v>0</v>
      </c>
      <c r="AK124" s="24">
        <f>+Ene!S124+Feb!S124+Mar!S124+Abr!S124+May!S124+Jun!S124+Jul!S124+Ago!S124+Set!S124+Oct!S124+Nov!S124+Dic!S124</f>
        <v>3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81</v>
      </c>
      <c r="AO124" s="33">
        <f t="shared" si="25"/>
        <v>21.078435199425417</v>
      </c>
      <c r="AP124" s="37">
        <v>384.279</v>
      </c>
      <c r="AQ124" s="24">
        <f>+Ene!W124+Feb!W124+Mar!W124+Abr!W124+May!W124+Jun!W124+Jul!W124+Ago!W124+Set!W124+Oct!W124+Nov!W124+Dic!W124</f>
        <v>97</v>
      </c>
      <c r="AR124" s="33">
        <f t="shared" si="26"/>
        <v>25.242076720299572</v>
      </c>
      <c r="AS124" s="24">
        <f t="shared" si="27"/>
        <v>81</v>
      </c>
      <c r="AT124" s="24">
        <f>+Ene!X124+Feb!X124+Mar!X124+Abr!X124+May!X124+Jun!X124+Jul!X124+Ago!X124+Set!X124+Oct!X124+Nov!X124+Dic!X124</f>
        <v>94</v>
      </c>
      <c r="AU124" s="33">
        <f t="shared" si="28"/>
        <v>116.04938271604939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39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40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36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33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89</v>
      </c>
      <c r="AA125" s="33">
        <f t="shared" si="21"/>
        <v>103.07368030945266</v>
      </c>
      <c r="AB125" s="37">
        <v>86.346000000000004</v>
      </c>
      <c r="AC125" s="24">
        <f>+Ene!P125+Feb!P125+Mar!P125+Abr!P125+May!P125+Jun!P125+Jul!P125+Ago!P125+Set!P125+Oct!P125+Nov!P125+Dic!P125</f>
        <v>115</v>
      </c>
      <c r="AD125" s="33">
        <f t="shared" si="22"/>
        <v>133.18509253468602</v>
      </c>
      <c r="AE125" s="37"/>
      <c r="AF125" s="24">
        <f>+Ene!Q125+Feb!Q125+Mar!Q125+Abr!Q125+May!Q125+Jun!Q125+Jul!Q125+Ago!Q125+Set!Q125+Oct!Q125+Nov!Q125+Dic!Q125</f>
        <v>21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108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15</v>
      </c>
      <c r="AO125" s="33">
        <f t="shared" si="25"/>
        <v>10.158884960786704</v>
      </c>
      <c r="AP125" s="37">
        <v>147.654</v>
      </c>
      <c r="AQ125" s="24">
        <f>+Ene!W125+Feb!W125+Mar!W125+Abr!W125+May!W125+Jun!W125+Jul!W125+Ago!W125+Set!W125+Oct!W125+Nov!W125+Dic!W125</f>
        <v>30</v>
      </c>
      <c r="AR125" s="33">
        <f t="shared" si="26"/>
        <v>20.317769921573408</v>
      </c>
      <c r="AS125" s="24">
        <f t="shared" si="27"/>
        <v>15</v>
      </c>
      <c r="AT125" s="24">
        <f>+Ene!X125+Feb!X125+Mar!X125+Abr!X125+May!X125+Jun!X125+Jul!X125+Ago!X125+Set!X125+Oct!X125+Nov!X125+Dic!X125</f>
        <v>17</v>
      </c>
      <c r="AU125" s="33">
        <f t="shared" si="28"/>
        <v>113.33333333333333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34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25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33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91</v>
      </c>
      <c r="AA126" s="33">
        <f t="shared" si="21"/>
        <v>89.677260408967726</v>
      </c>
      <c r="AB126" s="37">
        <v>101.47499999999999</v>
      </c>
      <c r="AC126" s="24">
        <f>+Ene!P126+Feb!P126+Mar!P126+Abr!P126+May!P126+Jun!P126+Jul!P126+Ago!P126+Set!P126+Oct!P126+Nov!P126+Dic!P126</f>
        <v>65</v>
      </c>
      <c r="AD126" s="33">
        <f t="shared" si="22"/>
        <v>64.055186006405521</v>
      </c>
      <c r="AE126" s="37"/>
      <c r="AF126" s="24">
        <f>+Ene!Q126+Feb!Q126+Mar!Q126+Abr!Q126+May!Q126+Jun!Q126+Jul!Q126+Ago!Q126+Set!Q126+Oct!Q126+Nov!Q126+Dic!Q126</f>
        <v>36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59</v>
      </c>
      <c r="AJ126" s="33">
        <f t="shared" si="24"/>
        <v>0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36</v>
      </c>
      <c r="AO126" s="33">
        <f t="shared" si="25"/>
        <v>20.746290159919319</v>
      </c>
      <c r="AP126" s="37">
        <v>173.52500000000001</v>
      </c>
      <c r="AQ126" s="24">
        <f>+Ene!W126+Feb!W126+Mar!W126+Abr!W126+May!W126+Jun!W126+Jul!W126+Ago!W126+Set!W126+Oct!W126+Nov!W126+Dic!W126</f>
        <v>23</v>
      </c>
      <c r="AR126" s="33">
        <f t="shared" si="26"/>
        <v>13.254574268837343</v>
      </c>
      <c r="AS126" s="24">
        <f t="shared" si="27"/>
        <v>36</v>
      </c>
      <c r="AT126" s="24">
        <f>+Ene!X126+Feb!X126+Mar!X126+Abr!X126+May!X126+Jun!X126+Jul!X126+Ago!X126+Set!X126+Oct!X126+Nov!X126+Dic!X126</f>
        <v>46</v>
      </c>
      <c r="AU126" s="33">
        <f t="shared" si="28"/>
        <v>127.77777777777777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16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2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1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14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63</v>
      </c>
      <c r="AA127" s="33">
        <f t="shared" si="21"/>
        <v>533.53658536585374</v>
      </c>
      <c r="AB127" s="37">
        <v>11.808</v>
      </c>
      <c r="AC127" s="24">
        <f>+Ene!P127+Feb!P127+Mar!P127+Abr!P127+May!P127+Jun!P127+Jul!P127+Ago!P127+Set!P127+Oct!P127+Nov!P127+Dic!P127</f>
        <v>22</v>
      </c>
      <c r="AD127" s="33">
        <f t="shared" si="22"/>
        <v>186.31436314363143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41</v>
      </c>
      <c r="AO127" s="33">
        <f t="shared" si="25"/>
        <v>203.05071315372425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41</v>
      </c>
      <c r="AT127" s="24">
        <f>+Ene!X127+Feb!X127+Mar!X127+Abr!X127+May!X127+Jun!X127+Jul!X127+Ago!X127+Set!X127+Oct!X127+Nov!X127+Dic!X127</f>
        <v>23</v>
      </c>
      <c r="AU127" s="33">
        <f t="shared" si="28"/>
        <v>56.09756097560976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8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12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1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115</v>
      </c>
      <c r="AA128" s="33">
        <f t="shared" si="21"/>
        <v>1113.0468447541616</v>
      </c>
      <c r="AB128" s="37">
        <v>10.332000000000001</v>
      </c>
      <c r="AC128" s="24">
        <f>+Ene!P128+Feb!P128+Mar!P128+Abr!P128+May!P128+Jun!P128+Jul!P128+Ago!P128+Set!P128+Oct!P128+Nov!P128+Dic!P128</f>
        <v>23</v>
      </c>
      <c r="AD128" s="33">
        <f t="shared" si="22"/>
        <v>222.60936895083233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68</v>
      </c>
      <c r="AO128" s="33">
        <f t="shared" si="25"/>
        <v>384.87661308580488</v>
      </c>
      <c r="AP128" s="37">
        <v>17.667999999999999</v>
      </c>
      <c r="AQ128" s="24">
        <f>+Ene!W128+Feb!W128+Mar!W128+Abr!W128+May!W128+Jun!W128+Jul!W128+Ago!W128+Set!W128+Oct!W128+Nov!W128+Dic!W128</f>
        <v>11</v>
      </c>
      <c r="AR128" s="33">
        <f t="shared" si="26"/>
        <v>62.259452116821379</v>
      </c>
      <c r="AS128" s="24">
        <f t="shared" si="27"/>
        <v>68</v>
      </c>
      <c r="AT128" s="24">
        <f>+Ene!X128+Feb!X128+Mar!X128+Abr!X128+May!X128+Jun!X128+Jul!X128+Ago!X128+Set!X128+Oct!X128+Nov!X128+Dic!X128</f>
        <v>28</v>
      </c>
      <c r="AU128" s="33">
        <f t="shared" si="28"/>
        <v>41.17647058823529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1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1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1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30</v>
      </c>
      <c r="AA129" s="33">
        <f t="shared" si="21"/>
        <v>739.09830007390974</v>
      </c>
      <c r="AB129" s="37">
        <v>4.0590000000000002</v>
      </c>
      <c r="AC129" s="24">
        <f>+Ene!P129+Feb!P129+Mar!P129+Abr!P129+May!P129+Jun!P129+Jul!P129+Ago!P129+Set!P129+Oct!P129+Nov!P129+Dic!P129</f>
        <v>2</v>
      </c>
      <c r="AD129" s="33">
        <f t="shared" si="22"/>
        <v>49.273220004927317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4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3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46</v>
      </c>
      <c r="AA130" s="33">
        <f t="shared" si="21"/>
        <v>692.5624811803674</v>
      </c>
      <c r="AB130" s="37">
        <v>6.6419999999999995</v>
      </c>
      <c r="AC130" s="24">
        <f>+Ene!P130+Feb!P130+Mar!P130+Abr!P130+May!P130+Jun!P130+Jul!P130+Ago!P130+Set!P130+Oct!P130+Nov!P130+Dic!P130</f>
        <v>4</v>
      </c>
      <c r="AD130" s="33">
        <f t="shared" si="22"/>
        <v>60.222824450466724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41</v>
      </c>
      <c r="AO130" s="33">
        <f t="shared" si="25"/>
        <v>360.97904560662084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41</v>
      </c>
      <c r="AT130" s="24">
        <f>+Ene!X130+Feb!X130+Mar!X130+Abr!X130+May!X130+Jun!X130+Jul!X130+Ago!X130+Set!X130+Oct!X130+Nov!X130+Dic!X130</f>
        <v>6</v>
      </c>
      <c r="AU130" s="33">
        <f t="shared" si="28"/>
        <v>14.634146341463413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3</v>
      </c>
      <c r="AA131" s="33">
        <f t="shared" si="21"/>
        <v>116.14401858304298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23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13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6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22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102</v>
      </c>
      <c r="AA133" s="33">
        <f t="shared" si="21"/>
        <v>314.11677753141169</v>
      </c>
      <c r="AB133" s="37">
        <v>32.472000000000001</v>
      </c>
      <c r="AC133" s="24">
        <f>+Ene!P133+Feb!P133+Mar!P133+Abr!P133+May!P133+Jun!P133+Jul!P133+Ago!P133+Set!P133+Oct!P133+Nov!P133+Dic!P133</f>
        <v>42</v>
      </c>
      <c r="AD133" s="33">
        <f t="shared" si="22"/>
        <v>129.34220251293422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11</v>
      </c>
      <c r="AO133" s="33">
        <f t="shared" si="25"/>
        <v>19.809825673534075</v>
      </c>
      <c r="AP133" s="37">
        <v>55.527999999999999</v>
      </c>
      <c r="AQ133" s="24">
        <f>+Ene!W133+Feb!W133+Mar!W133+Abr!W133+May!W133+Jun!W133+Jul!W133+Ago!W133+Set!W133+Oct!W133+Nov!W133+Dic!W133</f>
        <v>15</v>
      </c>
      <c r="AR133" s="33">
        <f t="shared" si="26"/>
        <v>27.01339864572828</v>
      </c>
      <c r="AS133" s="24">
        <f t="shared" si="27"/>
        <v>11</v>
      </c>
      <c r="AT133" s="24">
        <f>+Ene!X133+Feb!X133+Mar!X133+Abr!X133+May!X133+Jun!X133+Jul!X133+Ago!X133+Set!X133+Oct!X133+Nov!X133+Dic!X133</f>
        <v>34</v>
      </c>
      <c r="AU133" s="33">
        <f t="shared" si="28"/>
        <v>309.09090909090907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21</v>
      </c>
      <c r="AA134" s="33">
        <f t="shared" ref="AA134:AA197" si="34">IFERROR(Z134/Y134,0)*100</f>
        <v>271.00271002710031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1</v>
      </c>
      <c r="AO134" s="33">
        <f t="shared" ref="AO134:AO197" si="38">IFERROR(AN134/AM134,0)*100</f>
        <v>7.5466002565844086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1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7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4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7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49</v>
      </c>
      <c r="AA135" s="33">
        <f t="shared" si="34"/>
        <v>316.16982836495032</v>
      </c>
      <c r="AB135" s="37">
        <v>15.497999999999999</v>
      </c>
      <c r="AC135" s="24">
        <f>+Ene!P135+Feb!P135+Mar!P135+Abr!P135+May!P135+Jun!P135+Jul!P135+Ago!P135+Set!P135+Oct!P135+Nov!P135+Dic!P135</f>
        <v>11</v>
      </c>
      <c r="AD135" s="33">
        <f t="shared" si="35"/>
        <v>70.976900245192937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14</v>
      </c>
      <c r="AO135" s="33">
        <f t="shared" si="38"/>
        <v>52.826201796090864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14</v>
      </c>
      <c r="AT135" s="24">
        <f>+Ene!X135+Feb!X135+Mar!X135+Abr!X135+May!X135+Jun!X135+Jul!X135+Ago!X135+Set!X135+Oct!X135+Nov!X135+Dic!X135</f>
        <v>2</v>
      </c>
      <c r="AU135" s="33">
        <f t="shared" si="41"/>
        <v>14.285714285714285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18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3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18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101</v>
      </c>
      <c r="AA136" s="33">
        <f t="shared" si="34"/>
        <v>66.435130370721183</v>
      </c>
      <c r="AB136" s="37">
        <v>152.02799999999999</v>
      </c>
      <c r="AC136" s="24">
        <f>+Ene!P136+Feb!P136+Mar!P136+Abr!P136+May!P136+Jun!P136+Jul!P136+Ago!P136+Set!P136+Oct!P136+Nov!P136+Dic!P136</f>
        <v>25</v>
      </c>
      <c r="AD136" s="33">
        <f t="shared" si="35"/>
        <v>16.444339200673561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20</v>
      </c>
      <c r="AO136" s="33">
        <f t="shared" si="38"/>
        <v>7.6931361838967272</v>
      </c>
      <c r="AP136" s="37">
        <v>259.97199999999998</v>
      </c>
      <c r="AQ136" s="24">
        <f>+Ene!W136+Feb!W136+Mar!W136+Abr!W136+May!W136+Jun!W136+Jul!W136+Ago!W136+Set!W136+Oct!W136+Nov!W136+Dic!W136</f>
        <v>1</v>
      </c>
      <c r="AR136" s="33">
        <f t="shared" si="39"/>
        <v>0.38465680919483641</v>
      </c>
      <c r="AS136" s="24">
        <f t="shared" si="40"/>
        <v>20</v>
      </c>
      <c r="AT136" s="24">
        <f>+Ene!X136+Feb!X136+Mar!X136+Abr!X136+May!X136+Jun!X136+Jul!X136+Ago!X136+Set!X136+Oct!X136+Nov!X136+Dic!X136</f>
        <v>11</v>
      </c>
      <c r="AU136" s="33">
        <f t="shared" si="41"/>
        <v>55.000000000000007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48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69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57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15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46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117</v>
      </c>
      <c r="AA137" s="33">
        <f t="shared" si="34"/>
        <v>310.85604973696798</v>
      </c>
      <c r="AB137" s="37">
        <v>37.637999999999998</v>
      </c>
      <c r="AC137" s="24">
        <f>+Ene!P137+Feb!P137+Mar!P137+Abr!P137+May!P137+Jun!P137+Jul!P137+Ago!P137+Set!P137+Oct!P137+Nov!P137+Dic!P137</f>
        <v>174</v>
      </c>
      <c r="AD137" s="33">
        <f t="shared" si="35"/>
        <v>462.29874063446522</v>
      </c>
      <c r="AE137" s="37"/>
      <c r="AF137" s="24">
        <f>+Ene!Q137+Feb!Q137+Mar!Q137+Abr!Q137+May!Q137+Jun!Q137+Jul!Q137+Ago!Q137+Set!Q137+Oct!Q137+Nov!Q137+Dic!Q137</f>
        <v>34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79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30</v>
      </c>
      <c r="AO137" s="33">
        <f t="shared" si="38"/>
        <v>46.611354525962525</v>
      </c>
      <c r="AP137" s="37">
        <v>64.361999999999995</v>
      </c>
      <c r="AQ137" s="24">
        <f>+Ene!W137+Feb!W137+Mar!W137+Abr!W137+May!W137+Jun!W137+Jul!W137+Ago!W137+Set!W137+Oct!W137+Nov!W137+Dic!W137</f>
        <v>21</v>
      </c>
      <c r="AR137" s="33">
        <f t="shared" si="39"/>
        <v>32.627948168173774</v>
      </c>
      <c r="AS137" s="24">
        <f t="shared" si="40"/>
        <v>30</v>
      </c>
      <c r="AT137" s="24">
        <f>+Ene!X137+Feb!X137+Mar!X137+Abr!X137+May!X137+Jun!X137+Jul!X137+Ago!X137+Set!X137+Oct!X137+Nov!X137+Dic!X137</f>
        <v>34</v>
      </c>
      <c r="AU137" s="33">
        <f t="shared" si="41"/>
        <v>113.33333333333333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30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33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29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86</v>
      </c>
      <c r="AA138" s="33">
        <f t="shared" si="34"/>
        <v>150.36279395052014</v>
      </c>
      <c r="AB138" s="37">
        <v>57.195</v>
      </c>
      <c r="AC138" s="24">
        <f>+Ene!P138+Feb!P138+Mar!P138+Abr!P138+May!P138+Jun!P138+Jul!P138+Ago!P138+Set!P138+Oct!P138+Nov!P138+Dic!P138</f>
        <v>66</v>
      </c>
      <c r="AD138" s="33">
        <f t="shared" si="35"/>
        <v>115.39470233412013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101</v>
      </c>
      <c r="AO138" s="33">
        <f t="shared" si="38"/>
        <v>103.26670415622922</v>
      </c>
      <c r="AP138" s="37">
        <v>97.805000000000007</v>
      </c>
      <c r="AQ138" s="24">
        <f>+Ene!W138+Feb!W138+Mar!W138+Abr!W138+May!W138+Jun!W138+Jul!W138+Ago!W138+Set!W138+Oct!W138+Nov!W138+Dic!W138</f>
        <v>23</v>
      </c>
      <c r="AR138" s="33">
        <f t="shared" si="39"/>
        <v>23.516180154388834</v>
      </c>
      <c r="AS138" s="24">
        <f t="shared" si="40"/>
        <v>101</v>
      </c>
      <c r="AT138" s="24">
        <f>+Ene!X138+Feb!X138+Mar!X138+Abr!X138+May!X138+Jun!X138+Jul!X138+Ago!X138+Set!X138+Oct!X138+Nov!X138+Dic!X138</f>
        <v>54</v>
      </c>
      <c r="AU138" s="33">
        <f t="shared" si="41"/>
        <v>53.46534653465347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7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7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7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11</v>
      </c>
      <c r="AA139" s="33">
        <f t="shared" si="34"/>
        <v>298.10298102981034</v>
      </c>
      <c r="AB139" s="37">
        <v>3.69</v>
      </c>
      <c r="AC139" s="24">
        <f>+Ene!P139+Feb!P139+Mar!P139+Abr!P139+May!P139+Jun!P139+Jul!P139+Ago!P139+Set!P139+Oct!P139+Nov!P139+Dic!P139</f>
        <v>15</v>
      </c>
      <c r="AD139" s="33">
        <f t="shared" si="35"/>
        <v>406.50406504065046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3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10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3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13</v>
      </c>
      <c r="AA140" s="33">
        <f t="shared" si="34"/>
        <v>66.472362836835913</v>
      </c>
      <c r="AB140" s="37">
        <v>19.556999999999999</v>
      </c>
      <c r="AC140" s="24">
        <f>+Ene!P140+Feb!P140+Mar!P140+Abr!P140+May!P140+Jun!P140+Jul!P140+Ago!P140+Set!P140+Oct!P140+Nov!P140+Dic!P140</f>
        <v>13</v>
      </c>
      <c r="AD140" s="33">
        <f t="shared" si="35"/>
        <v>66.472362836835913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7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7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11</v>
      </c>
      <c r="AA141" s="33">
        <f t="shared" si="34"/>
        <v>96.162251945100095</v>
      </c>
      <c r="AB141" s="37">
        <v>11.439</v>
      </c>
      <c r="AC141" s="24">
        <f>+Ene!P141+Feb!P141+Mar!P141+Abr!P141+May!P141+Jun!P141+Jul!P141+Ago!P141+Set!P141+Oct!P141+Nov!P141+Dic!P141</f>
        <v>13</v>
      </c>
      <c r="AD141" s="33">
        <f t="shared" si="35"/>
        <v>113.6462977533001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2</v>
      </c>
      <c r="AU141" s="33">
        <f t="shared" si="41"/>
        <v>200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1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16</v>
      </c>
      <c r="AA142" s="33">
        <f t="shared" si="34"/>
        <v>1084.0108401084012</v>
      </c>
      <c r="AB142" s="37">
        <v>1.476</v>
      </c>
      <c r="AC142" s="24">
        <f>+Ene!P142+Feb!P142+Mar!P142+Abr!P142+May!P142+Jun!P142+Jul!P142+Ago!P142+Set!P142+Oct!P142+Nov!P142+Dic!P142</f>
        <v>1</v>
      </c>
      <c r="AD142" s="33">
        <f t="shared" si="35"/>
        <v>67.750677506775077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4</v>
      </c>
      <c r="AO142" s="33">
        <f t="shared" si="38"/>
        <v>158.4786053882726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4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6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6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6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22</v>
      </c>
      <c r="AA143" s="33">
        <f t="shared" si="34"/>
        <v>141.95380049038587</v>
      </c>
      <c r="AB143" s="37">
        <v>15.497999999999999</v>
      </c>
      <c r="AC143" s="24">
        <f>+Ene!P143+Feb!P143+Mar!P143+Abr!P143+May!P143+Jun!P143+Jul!P143+Ago!P143+Set!P143+Oct!P143+Nov!P143+Dic!P143</f>
        <v>14</v>
      </c>
      <c r="AD143" s="33">
        <f t="shared" si="35"/>
        <v>90.334236675700097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9</v>
      </c>
      <c r="AO143" s="33">
        <f t="shared" si="38"/>
        <v>33.95970115462984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9</v>
      </c>
      <c r="AT143" s="24">
        <f>+Ene!X143+Feb!X143+Mar!X143+Abr!X143+May!X143+Jun!X143+Jul!X143+Ago!X143+Set!X143+Oct!X143+Nov!X143+Dic!X143</f>
        <v>1</v>
      </c>
      <c r="AU143" s="33">
        <f t="shared" si="41"/>
        <v>11.111111111111111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7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3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1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5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22</v>
      </c>
      <c r="AA144" s="33">
        <f t="shared" si="34"/>
        <v>152.87332360503092</v>
      </c>
      <c r="AB144" s="37">
        <v>14.391</v>
      </c>
      <c r="AC144" s="24">
        <f>+Ene!P144+Feb!P144+Mar!P144+Abr!P144+May!P144+Jun!P144+Jul!P144+Ago!P144+Set!P144+Oct!P144+Nov!P144+Dic!P144</f>
        <v>11</v>
      </c>
      <c r="AD144" s="33">
        <f t="shared" si="35"/>
        <v>76.436661802515459</v>
      </c>
      <c r="AE144" s="37"/>
      <c r="AF144" s="24">
        <f>+Ene!Q144+Feb!Q144+Mar!Q144+Abr!Q144+May!Q144+Jun!Q144+Jul!Q144+Ago!Q144+Set!Q144+Oct!Q144+Nov!Q144+Dic!Q144</f>
        <v>6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11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1</v>
      </c>
      <c r="AR144" s="33">
        <f t="shared" si="39"/>
        <v>4.0635539843146811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4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3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6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4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8</v>
      </c>
      <c r="AA145" s="33">
        <f t="shared" si="34"/>
        <v>127.53068707157659</v>
      </c>
      <c r="AB145" s="37">
        <v>6.2729999999999997</v>
      </c>
      <c r="AC145" s="24">
        <f>+Ene!P145+Feb!P145+Mar!P145+Abr!P145+May!P145+Jun!P145+Jul!P145+Ago!P145+Set!P145+Oct!P145+Nov!P145+Dic!P145</f>
        <v>13</v>
      </c>
      <c r="AD145" s="33">
        <f t="shared" si="35"/>
        <v>207.237366491312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9</v>
      </c>
      <c r="AO145" s="33">
        <f t="shared" si="38"/>
        <v>83.90043814673254</v>
      </c>
      <c r="AP145" s="37">
        <v>10.727</v>
      </c>
      <c r="AQ145" s="24">
        <f>+Ene!W145+Feb!W145+Mar!W145+Abr!W145+May!W145+Jun!W145+Jul!W145+Ago!W145+Set!W145+Oct!W145+Nov!W145+Dic!W145</f>
        <v>3</v>
      </c>
      <c r="AR145" s="33">
        <f t="shared" si="39"/>
        <v>27.966812715577515</v>
      </c>
      <c r="AS145" s="24">
        <f t="shared" si="40"/>
        <v>9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62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71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41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4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61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91</v>
      </c>
      <c r="AA146" s="33">
        <f t="shared" si="34"/>
        <v>254.23965579861988</v>
      </c>
      <c r="AB146" s="37">
        <v>35.792999999999999</v>
      </c>
      <c r="AC146" s="24">
        <f>+Ene!P146+Feb!P146+Mar!P146+Abr!P146+May!P146+Jun!P146+Jul!P146+Ago!P146+Set!P146+Oct!P146+Nov!P146+Dic!P146</f>
        <v>174</v>
      </c>
      <c r="AD146" s="33">
        <f t="shared" si="35"/>
        <v>486.12857262593241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37</v>
      </c>
      <c r="AJ146" s="33">
        <f t="shared" si="37"/>
        <v>0</v>
      </c>
      <c r="AK146" s="24">
        <f>+Ene!S146+Feb!S146+Mar!S146+Abr!S146+May!S146+Jun!S146+Jul!S146+Ago!S146+Set!S146+Oct!S146+Nov!S146+Dic!S146</f>
        <v>6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84</v>
      </c>
      <c r="AO146" s="33">
        <f t="shared" si="38"/>
        <v>137.23920466613296</v>
      </c>
      <c r="AP146" s="37">
        <v>61.207000000000001</v>
      </c>
      <c r="AQ146" s="24">
        <f>+Ene!W146+Feb!W146+Mar!W146+Abr!W146+May!W146+Jun!W146+Jul!W146+Ago!W146+Set!W146+Oct!W146+Nov!W146+Dic!W146</f>
        <v>52</v>
      </c>
      <c r="AR146" s="33">
        <f t="shared" si="39"/>
        <v>84.957602888558498</v>
      </c>
      <c r="AS146" s="24">
        <f t="shared" si="40"/>
        <v>84</v>
      </c>
      <c r="AT146" s="24">
        <f>+Ene!X146+Feb!X146+Mar!X146+Abr!X146+May!X146+Jun!X146+Jul!X146+Ago!X146+Set!X146+Oct!X146+Nov!X146+Dic!X146</f>
        <v>64</v>
      </c>
      <c r="AU146" s="33">
        <f t="shared" si="41"/>
        <v>76.19047619047619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10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6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11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8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45</v>
      </c>
      <c r="AA147" s="33">
        <f t="shared" si="34"/>
        <v>381.09756097560978</v>
      </c>
      <c r="AB147" s="37">
        <v>11.808</v>
      </c>
      <c r="AC147" s="24">
        <f>+Ene!P147+Feb!P147+Mar!P147+Abr!P147+May!P147+Jun!P147+Jul!P147+Ago!P147+Set!P147+Oct!P147+Nov!P147+Dic!P147</f>
        <v>27</v>
      </c>
      <c r="AD147" s="33">
        <f t="shared" si="35"/>
        <v>228.65853658536585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18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14</v>
      </c>
      <c r="AO147" s="33">
        <f t="shared" si="38"/>
        <v>69.334389857369246</v>
      </c>
      <c r="AP147" s="37">
        <v>20.192</v>
      </c>
      <c r="AQ147" s="24">
        <f>+Ene!W147+Feb!W147+Mar!W147+Abr!W147+May!W147+Jun!W147+Jul!W147+Ago!W147+Set!W147+Oct!W147+Nov!W147+Dic!W147</f>
        <v>6</v>
      </c>
      <c r="AR147" s="33">
        <f t="shared" si="39"/>
        <v>29.71473851030111</v>
      </c>
      <c r="AS147" s="24">
        <f t="shared" si="40"/>
        <v>14</v>
      </c>
      <c r="AT147" s="24">
        <f>+Ene!X147+Feb!X147+Mar!X147+Abr!X147+May!X147+Jun!X147+Jul!X147+Ago!X147+Set!X147+Oct!X147+Nov!X147+Dic!X147</f>
        <v>11</v>
      </c>
      <c r="AU147" s="33">
        <f t="shared" si="41"/>
        <v>78.571428571428569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15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16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4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12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14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64</v>
      </c>
      <c r="AA148" s="33">
        <f t="shared" si="34"/>
        <v>510.12274828630638</v>
      </c>
      <c r="AB148" s="37">
        <v>12.545999999999999</v>
      </c>
      <c r="AC148" s="24">
        <f>+Ene!P148+Feb!P148+Mar!P148+Abr!P148+May!P148+Jun!P148+Jul!P148+Ago!P148+Set!P148+Oct!P148+Nov!P148+Dic!P148</f>
        <v>35</v>
      </c>
      <c r="AD148" s="33">
        <f t="shared" si="35"/>
        <v>278.97337796907379</v>
      </c>
      <c r="AE148" s="37"/>
      <c r="AF148" s="24">
        <f>+Ene!Q148+Feb!Q148+Mar!Q148+Abr!Q148+May!Q148+Jun!Q148+Jul!Q148+Ago!Q148+Set!Q148+Oct!Q148+Nov!Q148+Dic!Q148</f>
        <v>11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25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22</v>
      </c>
      <c r="AO148" s="33">
        <f t="shared" si="38"/>
        <v>102.54497995711756</v>
      </c>
      <c r="AP148" s="37">
        <v>21.454000000000001</v>
      </c>
      <c r="AQ148" s="24">
        <f>+Ene!W148+Feb!W148+Mar!W148+Abr!W148+May!W148+Jun!W148+Jul!W148+Ago!W148+Set!W148+Oct!W148+Nov!W148+Dic!W148</f>
        <v>6</v>
      </c>
      <c r="AR148" s="33">
        <f t="shared" si="39"/>
        <v>27.966812715577515</v>
      </c>
      <c r="AS148" s="24">
        <f t="shared" si="40"/>
        <v>22</v>
      </c>
      <c r="AT148" s="24">
        <f>+Ene!X148+Feb!X148+Mar!X148+Abr!X148+May!X148+Jun!X148+Jul!X148+Ago!X148+Set!X148+Oct!X148+Nov!X148+Dic!X148</f>
        <v>19</v>
      </c>
      <c r="AU148" s="33">
        <f t="shared" si="41"/>
        <v>86.36363636363636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14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12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14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52</v>
      </c>
      <c r="AA149" s="33">
        <f t="shared" si="34"/>
        <v>231.01870362965923</v>
      </c>
      <c r="AB149" s="37">
        <v>22.509</v>
      </c>
      <c r="AC149" s="24">
        <f>+Ene!P149+Feb!P149+Mar!P149+Abr!P149+May!P149+Jun!P149+Jul!P149+Ago!P149+Set!P149+Oct!P149+Nov!P149+Dic!P149</f>
        <v>38</v>
      </c>
      <c r="AD149" s="33">
        <f t="shared" si="35"/>
        <v>168.82136034475099</v>
      </c>
      <c r="AE149" s="37"/>
      <c r="AF149" s="24">
        <f>+Ene!Q149+Feb!Q149+Mar!Q149+Abr!Q149+May!Q149+Jun!Q149+Jul!Q149+Ago!Q149+Set!Q149+Oct!Q149+Nov!Q149+Dic!Q149</f>
        <v>13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58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33</v>
      </c>
      <c r="AO149" s="33">
        <f t="shared" si="38"/>
        <v>85.734327505131063</v>
      </c>
      <c r="AP149" s="37">
        <v>38.491</v>
      </c>
      <c r="AQ149" s="24">
        <f>+Ene!W149+Feb!W149+Mar!W149+Abr!W149+May!W149+Jun!W149+Jul!W149+Ago!W149+Set!W149+Oct!W149+Nov!W149+Dic!W149</f>
        <v>13</v>
      </c>
      <c r="AR149" s="33">
        <f t="shared" si="39"/>
        <v>33.774129017172847</v>
      </c>
      <c r="AS149" s="24">
        <f t="shared" si="40"/>
        <v>33</v>
      </c>
      <c r="AT149" s="24">
        <f>+Ene!X149+Feb!X149+Mar!X149+Abr!X149+May!X149+Jun!X149+Jul!X149+Ago!X149+Set!X149+Oct!X149+Nov!X149+Dic!X149</f>
        <v>24</v>
      </c>
      <c r="AU149" s="33">
        <f t="shared" si="41"/>
        <v>72.727272727272734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285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253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20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2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270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778</v>
      </c>
      <c r="AA150" s="33">
        <f t="shared" si="34"/>
        <v>111.32001499529251</v>
      </c>
      <c r="AB150" s="37">
        <v>698.88599999999997</v>
      </c>
      <c r="AC150" s="24">
        <f>+Ene!P150+Feb!P150+Mar!P150+Abr!P150+May!P150+Jun!P150+Jul!P150+Ago!P150+Set!P150+Oct!P150+Nov!P150+Dic!P150</f>
        <v>558</v>
      </c>
      <c r="AD150" s="33">
        <f t="shared" si="35"/>
        <v>79.841347515903877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45</v>
      </c>
      <c r="AL150" s="24">
        <f>+Ene!T150+Feb!T150+Mar!T150+Abr!T150+May!T150+Jun!T150+Jul!T150+Ago!T150+Set!T150+Oct!T150+Nov!T150+Dic!T150</f>
        <v>5</v>
      </c>
      <c r="AM150" s="37">
        <v>1195.114</v>
      </c>
      <c r="AN150" s="24">
        <f>+Ene!V150+Feb!V150+Mar!V150+Abr!V150+May!V150+Jun!V150+Jul!V150+Ago!V150+Set!V150+Oct!V150+Nov!V150+Dic!V150</f>
        <v>328</v>
      </c>
      <c r="AO150" s="33">
        <f t="shared" si="38"/>
        <v>27.445080552984901</v>
      </c>
      <c r="AP150" s="37">
        <v>1195.114</v>
      </c>
      <c r="AQ150" s="24">
        <f>+Ene!W150+Feb!W150+Mar!W150+Abr!W150+May!W150+Jun!W150+Jul!W150+Ago!W150+Set!W150+Oct!W150+Nov!W150+Dic!W150</f>
        <v>157</v>
      </c>
      <c r="AR150" s="33">
        <f t="shared" si="39"/>
        <v>13.136822093959239</v>
      </c>
      <c r="AS150" s="24">
        <f t="shared" si="40"/>
        <v>328</v>
      </c>
      <c r="AT150" s="24">
        <f>+Ene!X150+Feb!X150+Mar!X150+Abr!X150+May!X150+Jun!X150+Jul!X150+Ago!X150+Set!X150+Oct!X150+Nov!X150+Dic!X150</f>
        <v>295</v>
      </c>
      <c r="AU150" s="33">
        <f t="shared" si="41"/>
        <v>89.939024390243901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2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2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10</v>
      </c>
      <c r="AA151" s="33">
        <f t="shared" si="34"/>
        <v>2710.0271002710028</v>
      </c>
      <c r="AB151" s="37">
        <v>0.36899999999999999</v>
      </c>
      <c r="AC151" s="24">
        <f>+Ene!P151+Feb!P151+Mar!P151+Abr!P151+May!P151+Jun!P151+Jul!P151+Ago!P151+Set!P151+Oct!P151+Nov!P151+Dic!P151</f>
        <v>2</v>
      </c>
      <c r="AD151" s="33">
        <f t="shared" si="35"/>
        <v>542.00542005420061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6</v>
      </c>
      <c r="AA152" s="33">
        <f t="shared" si="34"/>
        <v>271.00271002710031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8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3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8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13</v>
      </c>
      <c r="AA153" s="33">
        <f t="shared" si="34"/>
        <v>271.00271002710031</v>
      </c>
      <c r="AB153" s="37">
        <v>4.7969999999999997</v>
      </c>
      <c r="AC153" s="24">
        <f>+Ene!P153+Feb!P153+Mar!P153+Abr!P153+May!P153+Jun!P153+Jul!P153+Ago!P153+Set!P153+Oct!P153+Nov!P153+Dic!P153</f>
        <v>15</v>
      </c>
      <c r="AD153" s="33">
        <f t="shared" si="35"/>
        <v>312.69543464665418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7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27</v>
      </c>
      <c r="AA154" s="33">
        <f t="shared" si="34"/>
        <v>243.90243902439025</v>
      </c>
      <c r="AB154" s="37">
        <v>11.07</v>
      </c>
      <c r="AC154" s="24">
        <f>+Ene!P154+Feb!P154+Mar!P154+Abr!P154+May!P154+Jun!P154+Jul!P154+Ago!P154+Set!P154+Oct!P154+Nov!P154+Dic!P154</f>
        <v>8</v>
      </c>
      <c r="AD154" s="33">
        <f t="shared" si="35"/>
        <v>72.267389340560072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3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24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9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8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18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104</v>
      </c>
      <c r="AA155" s="33">
        <f t="shared" si="34"/>
        <v>494.46108496172678</v>
      </c>
      <c r="AB155" s="37">
        <v>21.033000000000001</v>
      </c>
      <c r="AC155" s="24">
        <f>+Ene!P155+Feb!P155+Mar!P155+Abr!P155+May!P155+Jun!P155+Jul!P155+Ago!P155+Set!P155+Oct!P155+Nov!P155+Dic!P155</f>
        <v>41</v>
      </c>
      <c r="AD155" s="33">
        <f t="shared" si="35"/>
        <v>194.9317738791423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59</v>
      </c>
      <c r="AO155" s="33">
        <f t="shared" si="38"/>
        <v>164.03925820891374</v>
      </c>
      <c r="AP155" s="37">
        <v>35.966999999999999</v>
      </c>
      <c r="AQ155" s="24">
        <f>+Ene!W155+Feb!W155+Mar!W155+Abr!W155+May!W155+Jun!W155+Jul!W155+Ago!W155+Set!W155+Oct!W155+Nov!W155+Dic!W155</f>
        <v>10</v>
      </c>
      <c r="AR155" s="33">
        <f t="shared" si="39"/>
        <v>27.803264103205716</v>
      </c>
      <c r="AS155" s="24">
        <f t="shared" si="40"/>
        <v>59</v>
      </c>
      <c r="AT155" s="24">
        <f>+Ene!X155+Feb!X155+Mar!X155+Abr!X155+May!X155+Jun!X155+Jul!X155+Ago!X155+Set!X155+Oct!X155+Nov!X155+Dic!X155</f>
        <v>42</v>
      </c>
      <c r="AU155" s="33">
        <f t="shared" si="41"/>
        <v>71.186440677966104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1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2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6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4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1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6</v>
      </c>
      <c r="AA156" s="33">
        <f t="shared" si="34"/>
        <v>147.81966001478196</v>
      </c>
      <c r="AB156" s="37">
        <v>4.0590000000000002</v>
      </c>
      <c r="AC156" s="24">
        <f>+Ene!P156+Feb!P156+Mar!P156+Abr!P156+May!P156+Jun!P156+Jul!P156+Ago!P156+Set!P156+Oct!P156+Nov!P156+Dic!P156</f>
        <v>9</v>
      </c>
      <c r="AD156" s="33">
        <f t="shared" si="35"/>
        <v>221.72949002217294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8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2</v>
      </c>
      <c r="AR156" s="33">
        <f t="shared" si="39"/>
        <v>28.814291888776832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2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2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17</v>
      </c>
      <c r="AA157" s="33">
        <f t="shared" si="34"/>
        <v>104.70559251047055</v>
      </c>
      <c r="AB157" s="37">
        <v>16.236000000000001</v>
      </c>
      <c r="AC157" s="24">
        <f>+Ene!P157+Feb!P157+Mar!P157+Abr!P157+May!P157+Jun!P157+Jul!P157+Ago!P157+Set!P157+Oct!P157+Nov!P157+Dic!P157</f>
        <v>2</v>
      </c>
      <c r="AD157" s="33">
        <f t="shared" si="35"/>
        <v>12.318305001231829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3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2</v>
      </c>
      <c r="AO159" s="33">
        <f t="shared" si="38"/>
        <v>158.4786053882726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2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6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6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17</v>
      </c>
      <c r="AA160" s="33">
        <f t="shared" si="34"/>
        <v>383.92050587172537</v>
      </c>
      <c r="AB160" s="37">
        <v>4.4279999999999999</v>
      </c>
      <c r="AC160" s="24">
        <f>+Ene!P160+Feb!P160+Mar!P160+Abr!P160+May!P160+Jun!P160+Jul!P160+Ago!P160+Set!P160+Oct!P160+Nov!P160+Dic!P160</f>
        <v>6</v>
      </c>
      <c r="AD160" s="33">
        <f t="shared" si="35"/>
        <v>135.50135501355015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71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62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26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13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71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192</v>
      </c>
      <c r="AA161" s="33">
        <f t="shared" si="34"/>
        <v>230.23239081948338</v>
      </c>
      <c r="AB161" s="37">
        <v>83.394000000000005</v>
      </c>
      <c r="AC161" s="24">
        <f>+Ene!P161+Feb!P161+Mar!P161+Abr!P161+May!P161+Jun!P161+Jul!P161+Ago!P161+Set!P161+Oct!P161+Nov!P161+Dic!P161</f>
        <v>159</v>
      </c>
      <c r="AD161" s="33">
        <f t="shared" si="35"/>
        <v>190.66119864738468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14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60</v>
      </c>
      <c r="AO161" s="33">
        <f t="shared" si="38"/>
        <v>42.073966032284758</v>
      </c>
      <c r="AP161" s="37">
        <v>142.60599999999999</v>
      </c>
      <c r="AQ161" s="24">
        <f>+Ene!W161+Feb!W161+Mar!W161+Abr!W161+May!W161+Jun!W161+Jul!W161+Ago!W161+Set!W161+Oct!W161+Nov!W161+Dic!W161</f>
        <v>28</v>
      </c>
      <c r="AR161" s="33">
        <f t="shared" si="39"/>
        <v>19.634517481732889</v>
      </c>
      <c r="AS161" s="24">
        <f t="shared" si="40"/>
        <v>60</v>
      </c>
      <c r="AT161" s="24">
        <f>+Ene!X161+Feb!X161+Mar!X161+Abr!X161+May!X161+Jun!X161+Jul!X161+Ago!X161+Set!X161+Oct!X161+Nov!X161+Dic!X161</f>
        <v>37</v>
      </c>
      <c r="AU161" s="33">
        <f t="shared" si="41"/>
        <v>61.666666666666671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15</v>
      </c>
      <c r="AO162" s="33">
        <f t="shared" si="38"/>
        <v>4.7770700636942678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15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23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16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11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22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48</v>
      </c>
      <c r="AA163" s="33">
        <f t="shared" si="34"/>
        <v>361.33694670280039</v>
      </c>
      <c r="AB163" s="37">
        <v>13.283999999999999</v>
      </c>
      <c r="AC163" s="24">
        <f>+Ene!P163+Feb!P163+Mar!P163+Abr!P163+May!P163+Jun!P163+Jul!P163+Ago!P163+Set!P163+Oct!P163+Nov!P163+Dic!P163</f>
        <v>50</v>
      </c>
      <c r="AD163" s="33">
        <f t="shared" si="35"/>
        <v>376.39265281541708</v>
      </c>
      <c r="AE163" s="37"/>
      <c r="AF163" s="24">
        <f>+Ene!Q163+Feb!Q163+Mar!Q163+Abr!Q163+May!Q163+Jun!Q163+Jul!Q163+Ago!Q163+Set!Q163+Oct!Q163+Nov!Q163+Dic!Q163</f>
        <v>19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8</v>
      </c>
      <c r="AJ163" s="33">
        <f t="shared" si="37"/>
        <v>0</v>
      </c>
      <c r="AK163" s="24">
        <f>+Ene!S163+Feb!S163+Mar!S163+Abr!S163+May!S163+Jun!S163+Jul!S163+Ago!S163+Set!S163+Oct!S163+Nov!S163+Dic!S163</f>
        <v>1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26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40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13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8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25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67</v>
      </c>
      <c r="AA164" s="33">
        <f t="shared" si="34"/>
        <v>159.27352255978698</v>
      </c>
      <c r="AB164" s="37">
        <v>42.066000000000003</v>
      </c>
      <c r="AC164" s="24">
        <f>+Ene!P164+Feb!P164+Mar!P164+Abr!P164+May!P164+Jun!P164+Jul!P164+Ago!P164+Set!P164+Oct!P164+Nov!P164+Dic!P164</f>
        <v>79</v>
      </c>
      <c r="AD164" s="33">
        <f t="shared" si="35"/>
        <v>187.80012361527122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38</v>
      </c>
      <c r="AO164" s="33">
        <f t="shared" si="38"/>
        <v>52.826201796090864</v>
      </c>
      <c r="AP164" s="37">
        <v>71.933999999999997</v>
      </c>
      <c r="AQ164" s="24">
        <f>+Ene!W164+Feb!W164+Mar!W164+Abr!W164+May!W164+Jun!W164+Jul!W164+Ago!W164+Set!W164+Oct!W164+Nov!W164+Dic!W164</f>
        <v>39</v>
      </c>
      <c r="AR164" s="33">
        <f t="shared" si="39"/>
        <v>54.216365001251141</v>
      </c>
      <c r="AS164" s="24">
        <f t="shared" si="40"/>
        <v>38</v>
      </c>
      <c r="AT164" s="24">
        <f>+Ene!X164+Feb!X164+Mar!X164+Abr!X164+May!X164+Jun!X164+Jul!X164+Ago!X164+Set!X164+Oct!X164+Nov!X164+Dic!X164</f>
        <v>48</v>
      </c>
      <c r="AU164" s="33">
        <f t="shared" si="41"/>
        <v>126.31578947368421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2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1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2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4</v>
      </c>
      <c r="AD165" s="33">
        <f t="shared" si="35"/>
        <v>98.546440009854635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2</v>
      </c>
      <c r="AO165" s="33">
        <f t="shared" si="38"/>
        <v>28.814291888776832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2</v>
      </c>
      <c r="AT165" s="24">
        <f>+Ene!X165+Feb!X165+Mar!X165+Abr!X165+May!X165+Jun!X165+Jul!X165+Ago!X165+Set!X165+Oct!X165+Nov!X165+Dic!X165</f>
        <v>1</v>
      </c>
      <c r="AU165" s="33">
        <f t="shared" si="41"/>
        <v>50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17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53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5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4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6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12</v>
      </c>
      <c r="AA166" s="33">
        <f t="shared" si="34"/>
        <v>325.20325203252031</v>
      </c>
      <c r="AB166" s="37">
        <v>3.69</v>
      </c>
      <c r="AC166" s="24">
        <f>+Ene!P166+Feb!P166+Mar!P166+Abr!P166+May!P166+Jun!P166+Jul!P166+Ago!P166+Set!P166+Oct!P166+Nov!P166+Dic!P166</f>
        <v>75</v>
      </c>
      <c r="AD166" s="33">
        <f t="shared" si="35"/>
        <v>2032.520325203252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1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10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7</v>
      </c>
      <c r="AA167" s="33">
        <f t="shared" si="34"/>
        <v>145.92453616843861</v>
      </c>
      <c r="AB167" s="37">
        <v>4.7969999999999997</v>
      </c>
      <c r="AC167" s="24">
        <f>+Ene!P167+Feb!P167+Mar!P167+Abr!P167+May!P167+Jun!P167+Jul!P167+Ago!P167+Set!P167+Oct!P167+Nov!P167+Dic!P167</f>
        <v>3</v>
      </c>
      <c r="AD167" s="33">
        <f t="shared" si="35"/>
        <v>62.539086929330836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16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4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1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4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5</v>
      </c>
      <c r="AA168" s="33">
        <f t="shared" si="34"/>
        <v>677.50677506775071</v>
      </c>
      <c r="AB168" s="37">
        <v>0.73799999999999999</v>
      </c>
      <c r="AC168" s="24">
        <f>+Ene!P168+Feb!P168+Mar!P168+Abr!P168+May!P168+Jun!P168+Jul!P168+Ago!P168+Set!P168+Oct!P168+Nov!P168+Dic!P168</f>
        <v>6</v>
      </c>
      <c r="AD168" s="33">
        <f t="shared" si="35"/>
        <v>813.00813008130092</v>
      </c>
      <c r="AE168" s="37"/>
      <c r="AF168" s="24">
        <f>+Ene!Q168+Feb!Q168+Mar!Q168+Abr!Q168+May!Q168+Jun!Q168+Jul!Q168+Ago!Q168+Set!Q168+Oct!Q168+Nov!Q168+Dic!Q168</f>
        <v>4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6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7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6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11</v>
      </c>
      <c r="AA169" s="33">
        <f t="shared" si="34"/>
        <v>53.232675183894699</v>
      </c>
      <c r="AB169" s="37">
        <v>20.664000000000001</v>
      </c>
      <c r="AC169" s="24">
        <f>+Ene!P169+Feb!P169+Mar!P169+Abr!P169+May!P169+Jun!P169+Jul!P169+Ago!P169+Set!P169+Oct!P169+Nov!P169+Dic!P169</f>
        <v>15</v>
      </c>
      <c r="AD169" s="33">
        <f t="shared" si="35"/>
        <v>72.590011614401845</v>
      </c>
      <c r="AE169" s="37"/>
      <c r="AF169" s="24">
        <f>+Ene!Q169+Feb!Q169+Mar!Q169+Abr!Q169+May!Q169+Jun!Q169+Jul!Q169+Ago!Q169+Set!Q169+Oct!Q169+Nov!Q169+Dic!Q169</f>
        <v>5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8</v>
      </c>
      <c r="AJ169" s="33">
        <f t="shared" si="37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4</v>
      </c>
      <c r="AU169" s="33">
        <f t="shared" si="41"/>
        <v>66.666666666666657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23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14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10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8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21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39</v>
      </c>
      <c r="AA170" s="33">
        <f t="shared" si="34"/>
        <v>185.42290686064754</v>
      </c>
      <c r="AB170" s="37">
        <v>21.033000000000001</v>
      </c>
      <c r="AC170" s="24">
        <f>+Ene!P170+Feb!P170+Mar!P170+Abr!P170+May!P170+Jun!P170+Jul!P170+Ago!P170+Set!P170+Oct!P170+Nov!P170+Dic!P170</f>
        <v>47</v>
      </c>
      <c r="AD170" s="33">
        <f t="shared" si="35"/>
        <v>223.45837493462653</v>
      </c>
      <c r="AE170" s="37"/>
      <c r="AF170" s="24">
        <f>+Ene!Q170+Feb!Q170+Mar!Q170+Abr!Q170+May!Q170+Jun!Q170+Jul!Q170+Ago!Q170+Set!Q170+Oct!Q170+Nov!Q170+Dic!Q170</f>
        <v>16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30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10</v>
      </c>
      <c r="AO170" s="33">
        <f t="shared" si="38"/>
        <v>27.803264103205716</v>
      </c>
      <c r="AP170" s="37">
        <v>35.966999999999999</v>
      </c>
      <c r="AQ170" s="24">
        <f>+Ene!W170+Feb!W170+Mar!W170+Abr!W170+May!W170+Jun!W170+Jul!W170+Ago!W170+Set!W170+Oct!W170+Nov!W170+Dic!W170</f>
        <v>9</v>
      </c>
      <c r="AR170" s="33">
        <f t="shared" si="39"/>
        <v>25.022937692885144</v>
      </c>
      <c r="AS170" s="24">
        <f t="shared" si="40"/>
        <v>10</v>
      </c>
      <c r="AT170" s="24">
        <f>+Ene!X170+Feb!X170+Mar!X170+Abr!X170+May!X170+Jun!X170+Jul!X170+Ago!X170+Set!X170+Oct!X170+Nov!X170+Dic!X170</f>
        <v>12</v>
      </c>
      <c r="AU170" s="33">
        <f t="shared" si="41"/>
        <v>120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27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24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13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11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27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80</v>
      </c>
      <c r="AA171" s="33">
        <f t="shared" si="34"/>
        <v>433.60433604336049</v>
      </c>
      <c r="AB171" s="37">
        <v>18.45</v>
      </c>
      <c r="AC171" s="24">
        <f>+Ene!P171+Feb!P171+Mar!P171+Abr!P171+May!P171+Jun!P171+Jul!P171+Ago!P171+Set!P171+Oct!P171+Nov!P171+Dic!P171</f>
        <v>64</v>
      </c>
      <c r="AD171" s="33">
        <f t="shared" si="35"/>
        <v>346.88346883468836</v>
      </c>
      <c r="AE171" s="37"/>
      <c r="AF171" s="24">
        <f>+Ene!Q171+Feb!Q171+Mar!Q171+Abr!Q171+May!Q171+Jun!Q171+Jul!Q171+Ago!Q171+Set!Q171+Oct!Q171+Nov!Q171+Dic!Q171</f>
        <v>29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51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43</v>
      </c>
      <c r="AO171" s="33">
        <f t="shared" si="38"/>
        <v>136.29160063391441</v>
      </c>
      <c r="AP171" s="37">
        <v>31.55</v>
      </c>
      <c r="AQ171" s="24">
        <f>+Ene!W171+Feb!W171+Mar!W171+Abr!W171+May!W171+Jun!W171+Jul!W171+Ago!W171+Set!W171+Oct!W171+Nov!W171+Dic!W171</f>
        <v>29</v>
      </c>
      <c r="AR171" s="33">
        <f t="shared" si="39"/>
        <v>91.917591125198101</v>
      </c>
      <c r="AS171" s="24">
        <f t="shared" si="40"/>
        <v>43</v>
      </c>
      <c r="AT171" s="24">
        <f>+Ene!X171+Feb!X171+Mar!X171+Abr!X171+May!X171+Jun!X171+Jul!X171+Ago!X171+Set!X171+Oct!X171+Nov!X171+Dic!X171</f>
        <v>43</v>
      </c>
      <c r="AU171" s="33">
        <f t="shared" si="41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7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10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7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28</v>
      </c>
      <c r="AA172" s="33">
        <f t="shared" si="34"/>
        <v>1084.010840108401</v>
      </c>
      <c r="AB172" s="37">
        <v>2.5830000000000002</v>
      </c>
      <c r="AC172" s="24">
        <f>+Ene!P172+Feb!P172+Mar!P172+Abr!P172+May!P172+Jun!P172+Jul!P172+Ago!P172+Set!P172+Oct!P172+Nov!P172+Dic!P172</f>
        <v>21</v>
      </c>
      <c r="AD172" s="33">
        <f t="shared" si="35"/>
        <v>813.00813008130069</v>
      </c>
      <c r="AE172" s="37"/>
      <c r="AF172" s="24">
        <f>+Ene!Q172+Feb!Q172+Mar!Q172+Abr!Q172+May!Q172+Jun!Q172+Jul!Q172+Ago!Q172+Set!Q172+Oct!Q172+Nov!Q172+Dic!Q172</f>
        <v>1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16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2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2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16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14</v>
      </c>
      <c r="AA173" s="33">
        <f t="shared" si="34"/>
        <v>237.12737127371275</v>
      </c>
      <c r="AB173" s="37">
        <v>5.9039999999999999</v>
      </c>
      <c r="AC173" s="24">
        <f>+Ene!P173+Feb!P173+Mar!P173+Abr!P173+May!P173+Jun!P173+Jul!P173+Ago!P173+Set!P173+Oct!P173+Nov!P173+Dic!P173</f>
        <v>20</v>
      </c>
      <c r="AD173" s="33">
        <f t="shared" si="35"/>
        <v>338.75338753387535</v>
      </c>
      <c r="AE173" s="37"/>
      <c r="AF173" s="24">
        <f>+Ene!Q173+Feb!Q173+Mar!Q173+Abr!Q173+May!Q173+Jun!Q173+Jul!Q173+Ago!Q173+Set!Q173+Oct!Q173+Nov!Q173+Dic!Q173</f>
        <v>16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54</v>
      </c>
      <c r="AJ173" s="33">
        <f t="shared" si="37"/>
        <v>0</v>
      </c>
      <c r="AK173" s="24">
        <f>+Ene!S173+Feb!S173+Mar!S173+Abr!S173+May!S173+Jun!S173+Jul!S173+Ago!S173+Set!S173+Oct!S173+Nov!S173+Dic!S173</f>
        <v>1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7</v>
      </c>
      <c r="AU173" s="33">
        <f t="shared" si="41"/>
        <v>233.33333333333334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14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14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6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13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19</v>
      </c>
      <c r="AA175" s="33">
        <f t="shared" si="34"/>
        <v>396.08088388576192</v>
      </c>
      <c r="AB175" s="37">
        <v>4.7969999999999997</v>
      </c>
      <c r="AC175" s="24">
        <f>+Ene!P175+Feb!P175+Mar!P175+Abr!P175+May!P175+Jun!P175+Jul!P175+Ago!P175+Set!P175+Oct!P175+Nov!P175+Dic!P175</f>
        <v>34</v>
      </c>
      <c r="AD175" s="33">
        <f t="shared" si="35"/>
        <v>708.7763185324161</v>
      </c>
      <c r="AE175" s="37"/>
      <c r="AF175" s="24">
        <f>+Ene!Q175+Feb!Q175+Mar!Q175+Abr!Q175+May!Q175+Jun!Q175+Jul!Q175+Ago!Q175+Set!Q175+Oct!Q175+Nov!Q175+Dic!Q175</f>
        <v>12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22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30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31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20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5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25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73</v>
      </c>
      <c r="AA176" s="33">
        <f t="shared" si="34"/>
        <v>159.54191799982516</v>
      </c>
      <c r="AB176" s="37">
        <v>45.756</v>
      </c>
      <c r="AC176" s="24">
        <f>+Ene!P176+Feb!P176+Mar!P176+Abr!P176+May!P176+Jun!P176+Jul!P176+Ago!P176+Set!P176+Oct!P176+Nov!P176+Dic!P176</f>
        <v>81</v>
      </c>
      <c r="AD176" s="33">
        <f t="shared" si="35"/>
        <v>177.02596380802518</v>
      </c>
      <c r="AE176" s="37"/>
      <c r="AF176" s="24">
        <f>+Ene!Q176+Feb!Q176+Mar!Q176+Abr!Q176+May!Q176+Jun!Q176+Jul!Q176+Ago!Q176+Set!Q176+Oct!Q176+Nov!Q176+Dic!Q176</f>
        <v>32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71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55</v>
      </c>
      <c r="AO176" s="33">
        <f t="shared" si="38"/>
        <v>70.292929809314458</v>
      </c>
      <c r="AP176" s="37">
        <v>78.244</v>
      </c>
      <c r="AQ176" s="24">
        <f>+Ene!W176+Feb!W176+Mar!W176+Abr!W176+May!W176+Jun!W176+Jul!W176+Ago!W176+Set!W176+Oct!W176+Nov!W176+Dic!W176</f>
        <v>33</v>
      </c>
      <c r="AR176" s="33">
        <f t="shared" si="39"/>
        <v>42.175757885588673</v>
      </c>
      <c r="AS176" s="24">
        <f t="shared" si="40"/>
        <v>55</v>
      </c>
      <c r="AT176" s="24">
        <f>+Ene!X176+Feb!X176+Mar!X176+Abr!X176+May!X176+Jun!X176+Jul!X176+Ago!X176+Set!X176+Oct!X176+Nov!X176+Dic!X176</f>
        <v>41</v>
      </c>
      <c r="AU176" s="33">
        <f t="shared" si="41"/>
        <v>74.545454545454547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4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2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10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0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4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9</v>
      </c>
      <c r="AA177" s="33">
        <f t="shared" si="34"/>
        <v>174.21602787456445</v>
      </c>
      <c r="AB177" s="37">
        <v>5.1660000000000004</v>
      </c>
      <c r="AC177" s="24">
        <f>+Ene!P177+Feb!P177+Mar!P177+Abr!P177+May!P177+Jun!P177+Jul!P177+Ago!P177+Set!P177+Oct!P177+Nov!P177+Dic!P177</f>
        <v>16</v>
      </c>
      <c r="AD177" s="33">
        <f t="shared" si="35"/>
        <v>309.71738288811457</v>
      </c>
      <c r="AE177" s="37"/>
      <c r="AF177" s="24">
        <f>+Ene!Q177+Feb!Q177+Mar!Q177+Abr!Q177+May!Q177+Jun!Q177+Jul!Q177+Ago!Q177+Set!Q177+Oct!Q177+Nov!Q177+Dic!Q177</f>
        <v>4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30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4</v>
      </c>
      <c r="AR177" s="33">
        <f t="shared" si="39"/>
        <v>45.279601539506452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20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15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10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19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32</v>
      </c>
      <c r="AA178" s="33">
        <f t="shared" si="34"/>
        <v>788.37152007883708</v>
      </c>
      <c r="AB178" s="37">
        <v>4.0590000000000002</v>
      </c>
      <c r="AC178" s="24">
        <f>+Ene!P178+Feb!P178+Mar!P178+Abr!P178+May!P178+Jun!P178+Jul!P178+Ago!P178+Set!P178+Oct!P178+Nov!P178+Dic!P178</f>
        <v>45</v>
      </c>
      <c r="AD178" s="33">
        <f t="shared" si="35"/>
        <v>1108.6474501108646</v>
      </c>
      <c r="AE178" s="37"/>
      <c r="AF178" s="24">
        <f>+Ene!Q178+Feb!Q178+Mar!Q178+Abr!Q178+May!Q178+Jun!Q178+Jul!Q178+Ago!Q178+Set!Q178+Oct!Q178+Nov!Q178+Dic!Q178</f>
        <v>16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24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2</v>
      </c>
      <c r="AR178" s="33">
        <f t="shared" si="39"/>
        <v>28.814291888776832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6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4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2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5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24</v>
      </c>
      <c r="AA179" s="33">
        <f t="shared" si="34"/>
        <v>197.0928800197093</v>
      </c>
      <c r="AB179" s="37">
        <v>12.177</v>
      </c>
      <c r="AC179" s="24">
        <f>+Ene!P179+Feb!P179+Mar!P179+Abr!P179+May!P179+Jun!P179+Jul!P179+Ago!P179+Set!P179+Oct!P179+Nov!P179+Dic!P179</f>
        <v>12</v>
      </c>
      <c r="AD179" s="33">
        <f t="shared" si="35"/>
        <v>98.546440009854649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6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13</v>
      </c>
      <c r="AA181" s="33">
        <f t="shared" si="34"/>
        <v>140.92140921409217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3</v>
      </c>
      <c r="AO181" s="33">
        <f t="shared" si="38"/>
        <v>19.017432646592709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3</v>
      </c>
      <c r="AT181" s="24">
        <f>+Ene!X181+Feb!X181+Mar!X181+Abr!X181+May!X181+Jun!X181+Jul!X181+Ago!X181+Set!X181+Oct!X181+Nov!X181+Dic!X181</f>
        <v>8</v>
      </c>
      <c r="AU181" s="33">
        <f t="shared" si="41"/>
        <v>266.66666666666663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43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24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6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32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73</v>
      </c>
      <c r="AA182" s="33">
        <f t="shared" si="34"/>
        <v>142.32516425883682</v>
      </c>
      <c r="AB182" s="37">
        <v>51.290999999999997</v>
      </c>
      <c r="AC182" s="24">
        <f>+Ene!P182+Feb!P182+Mar!P182+Abr!P182+May!P182+Jun!P182+Jul!P182+Ago!P182+Set!P182+Oct!P182+Nov!P182+Dic!P182</f>
        <v>73</v>
      </c>
      <c r="AD182" s="33">
        <f t="shared" si="35"/>
        <v>142.32516425883682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7</v>
      </c>
      <c r="AJ182" s="33">
        <f t="shared" si="37"/>
        <v>0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79</v>
      </c>
      <c r="AO182" s="33">
        <f t="shared" si="38"/>
        <v>90.070574285421102</v>
      </c>
      <c r="AP182" s="37">
        <v>87.709000000000003</v>
      </c>
      <c r="AQ182" s="24">
        <f>+Ene!W182+Feb!W182+Mar!W182+Abr!W182+May!W182+Jun!W182+Jul!W182+Ago!W182+Set!W182+Oct!W182+Nov!W182+Dic!W182</f>
        <v>27</v>
      </c>
      <c r="AR182" s="33">
        <f t="shared" si="39"/>
        <v>30.783613996283162</v>
      </c>
      <c r="AS182" s="24">
        <f t="shared" si="40"/>
        <v>79</v>
      </c>
      <c r="AT182" s="24">
        <f>+Ene!X182+Feb!X182+Mar!X182+Abr!X182+May!X182+Jun!X182+Jul!X182+Ago!X182+Set!X182+Oct!X182+Nov!X182+Dic!X182</f>
        <v>59</v>
      </c>
      <c r="AU182" s="33">
        <f t="shared" si="41"/>
        <v>74.683544303797461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18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19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15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10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18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31</v>
      </c>
      <c r="AA183" s="33">
        <f t="shared" si="34"/>
        <v>240.03097173828883</v>
      </c>
      <c r="AB183" s="37">
        <v>12.914999999999999</v>
      </c>
      <c r="AC183" s="24">
        <f>+Ene!P183+Feb!P183+Mar!P183+Abr!P183+May!P183+Jun!P183+Jul!P183+Ago!P183+Set!P183+Oct!P183+Nov!P183+Dic!P183</f>
        <v>52</v>
      </c>
      <c r="AD183" s="33">
        <f t="shared" si="35"/>
        <v>402.63259775454901</v>
      </c>
      <c r="AE183" s="37"/>
      <c r="AF183" s="24">
        <f>+Ene!Q183+Feb!Q183+Mar!Q183+Abr!Q183+May!Q183+Jun!Q183+Jul!Q183+Ago!Q183+Set!Q183+Oct!Q183+Nov!Q183+Dic!Q183</f>
        <v>17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59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20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16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13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17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30</v>
      </c>
      <c r="AA184" s="33">
        <f t="shared" si="34"/>
        <v>74.587901842321173</v>
      </c>
      <c r="AB184" s="37">
        <v>40.220999999999997</v>
      </c>
      <c r="AC184" s="24">
        <f>+Ene!P184+Feb!P184+Mar!P184+Abr!P184+May!P184+Jun!P184+Jul!P184+Ago!P184+Set!P184+Oct!P184+Nov!P184+Dic!P184</f>
        <v>49</v>
      </c>
      <c r="AD184" s="33">
        <f t="shared" si="35"/>
        <v>121.82690634245795</v>
      </c>
      <c r="AE184" s="37"/>
      <c r="AF184" s="24">
        <f>+Ene!Q184+Feb!Q184+Mar!Q184+Abr!Q184+May!Q184+Jun!Q184+Jul!Q184+Ago!Q184+Set!Q184+Oct!Q184+Nov!Q184+Dic!Q184</f>
        <v>22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47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2</v>
      </c>
      <c r="AO184" s="33">
        <f t="shared" si="38"/>
        <v>2.9078643190508733</v>
      </c>
      <c r="AP184" s="37">
        <v>68.778999999999996</v>
      </c>
      <c r="AQ184" s="24">
        <f>+Ene!W184+Feb!W184+Mar!W184+Abr!W184+May!W184+Jun!W184+Jul!W184+Ago!W184+Set!W184+Oct!W184+Nov!W184+Dic!W184</f>
        <v>5</v>
      </c>
      <c r="AR184" s="33">
        <f t="shared" si="39"/>
        <v>7.2696607976271839</v>
      </c>
      <c r="AS184" s="24">
        <f t="shared" si="40"/>
        <v>2</v>
      </c>
      <c r="AT184" s="24">
        <f>+Ene!X184+Feb!X184+Mar!X184+Abr!X184+May!X184+Jun!X184+Jul!X184+Ago!X184+Set!X184+Oct!X184+Nov!X184+Dic!X184</f>
        <v>5</v>
      </c>
      <c r="AU184" s="33">
        <f t="shared" si="41"/>
        <v>250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237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199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97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19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189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476</v>
      </c>
      <c r="AA185" s="33">
        <f t="shared" si="34"/>
        <v>151.40526992124384</v>
      </c>
      <c r="AB185" s="37">
        <v>314.38799999999998</v>
      </c>
      <c r="AC185" s="24">
        <f>+Ene!P185+Feb!P185+Mar!P185+Abr!P185+May!P185+Jun!P185+Jul!P185+Ago!P185+Set!P185+Oct!P185+Nov!P185+Dic!P185</f>
        <v>533</v>
      </c>
      <c r="AD185" s="33">
        <f t="shared" si="35"/>
        <v>169.53573291601464</v>
      </c>
      <c r="AE185" s="37"/>
      <c r="AF185" s="24">
        <f>+Ene!Q185+Feb!Q185+Mar!Q185+Abr!Q185+May!Q185+Jun!Q185+Jul!Q185+Ago!Q185+Set!Q185+Oct!Q185+Nov!Q185+Dic!Q185</f>
        <v>180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403</v>
      </c>
      <c r="AJ185" s="33">
        <f t="shared" si="37"/>
        <v>0</v>
      </c>
      <c r="AK185" s="24">
        <f>+Ene!S185+Feb!S185+Mar!S185+Abr!S185+May!S185+Jun!S185+Jul!S185+Ago!S185+Set!S185+Oct!S185+Nov!S185+Dic!S185</f>
        <v>24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335</v>
      </c>
      <c r="AO185" s="33">
        <f t="shared" si="38"/>
        <v>62.312597189050848</v>
      </c>
      <c r="AP185" s="37">
        <v>537.61199999999997</v>
      </c>
      <c r="AQ185" s="24">
        <f>+Ene!W185+Feb!W185+Mar!W185+Abr!W185+May!W185+Jun!W185+Jul!W185+Ago!W185+Set!W185+Oct!W185+Nov!W185+Dic!W185</f>
        <v>240</v>
      </c>
      <c r="AR185" s="33">
        <f t="shared" si="39"/>
        <v>44.641860672752841</v>
      </c>
      <c r="AS185" s="24">
        <f t="shared" si="40"/>
        <v>335</v>
      </c>
      <c r="AT185" s="24">
        <f>+Ene!X185+Feb!X185+Mar!X185+Abr!X185+May!X185+Jun!X185+Jul!X185+Ago!X185+Set!X185+Oct!X185+Nov!X185+Dic!X185</f>
        <v>319</v>
      </c>
      <c r="AU185" s="33">
        <f t="shared" si="41"/>
        <v>95.223880597014926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67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51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21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9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67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104</v>
      </c>
      <c r="AA186" s="33">
        <f t="shared" si="34"/>
        <v>94.261812183339217</v>
      </c>
      <c r="AB186" s="37">
        <v>110.331</v>
      </c>
      <c r="AC186" s="24">
        <f>+Ene!P186+Feb!P186+Mar!P186+Abr!P186+May!P186+Jun!P186+Jul!P186+Ago!P186+Set!P186+Oct!P186+Nov!P186+Dic!P186</f>
        <v>139</v>
      </c>
      <c r="AD186" s="33">
        <f t="shared" si="35"/>
        <v>125.98453743734761</v>
      </c>
      <c r="AE186" s="37"/>
      <c r="AF186" s="24">
        <f>+Ene!Q186+Feb!Q186+Mar!Q186+Abr!Q186+May!Q186+Jun!Q186+Jul!Q186+Ago!Q186+Set!Q186+Oct!Q186+Nov!Q186+Dic!Q186</f>
        <v>56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121</v>
      </c>
      <c r="AJ186" s="33">
        <f t="shared" si="37"/>
        <v>0</v>
      </c>
      <c r="AK186" s="24">
        <f>+Ene!S186+Feb!S186+Mar!S186+Abr!S186+May!S186+Jun!S186+Jul!S186+Ago!S186+Set!S186+Oct!S186+Nov!S186+Dic!S186</f>
        <v>9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18</v>
      </c>
      <c r="AO186" s="33">
        <f t="shared" si="38"/>
        <v>9.540518050130121</v>
      </c>
      <c r="AP186" s="37">
        <v>188.66900000000001</v>
      </c>
      <c r="AQ186" s="24">
        <f>+Ene!W186+Feb!W186+Mar!W186+Abr!W186+May!W186+Jun!W186+Jul!W186+Ago!W186+Set!W186+Oct!W186+Nov!W186+Dic!W186</f>
        <v>24</v>
      </c>
      <c r="AR186" s="33">
        <f t="shared" si="39"/>
        <v>12.720690733506828</v>
      </c>
      <c r="AS186" s="24">
        <f t="shared" si="40"/>
        <v>18</v>
      </c>
      <c r="AT186" s="24">
        <f>+Ene!X186+Feb!X186+Mar!X186+Abr!X186+May!X186+Jun!X186+Jul!X186+Ago!X186+Set!X186+Oct!X186+Nov!X186+Dic!X186</f>
        <v>44</v>
      </c>
      <c r="AU186" s="33">
        <f t="shared" si="41"/>
        <v>244.44444444444446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163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201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91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15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160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489</v>
      </c>
      <c r="AA187" s="33">
        <f t="shared" si="34"/>
        <v>153.55773488209968</v>
      </c>
      <c r="AB187" s="37">
        <v>318.447</v>
      </c>
      <c r="AC187" s="24">
        <f>+Ene!P187+Feb!P187+Mar!P187+Abr!P187+May!P187+Jun!P187+Jul!P187+Ago!P187+Set!P187+Oct!P187+Nov!P187+Dic!P187</f>
        <v>455</v>
      </c>
      <c r="AD187" s="33">
        <f t="shared" si="35"/>
        <v>142.88091895982691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4</v>
      </c>
      <c r="AJ187" s="33">
        <f t="shared" si="37"/>
        <v>0</v>
      </c>
      <c r="AK187" s="24">
        <f>+Ene!S187+Feb!S187+Mar!S187+Abr!S187+May!S187+Jun!S187+Jul!S187+Ago!S187+Set!S187+Oct!S187+Nov!S187+Dic!S187</f>
        <v>7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121</v>
      </c>
      <c r="AO187" s="33">
        <f t="shared" si="38"/>
        <v>22.220059388158727</v>
      </c>
      <c r="AP187" s="37">
        <v>544.553</v>
      </c>
      <c r="AQ187" s="24">
        <f>+Ene!W187+Feb!W187+Mar!W187+Abr!W187+May!W187+Jun!W187+Jul!W187+Ago!W187+Set!W187+Oct!W187+Nov!W187+Dic!W187</f>
        <v>194</v>
      </c>
      <c r="AR187" s="33">
        <f t="shared" si="39"/>
        <v>35.625549762833003</v>
      </c>
      <c r="AS187" s="24">
        <f t="shared" si="40"/>
        <v>121</v>
      </c>
      <c r="AT187" s="24">
        <f>+Ene!X187+Feb!X187+Mar!X187+Abr!X187+May!X187+Jun!X187+Jul!X187+Ago!X187+Set!X187+Oct!X187+Nov!X187+Dic!X187</f>
        <v>222</v>
      </c>
      <c r="AU187" s="33">
        <f t="shared" si="41"/>
        <v>183.47107438016531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43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29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15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4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41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44</v>
      </c>
      <c r="AA188" s="33">
        <f t="shared" si="34"/>
        <v>126.85233235311077</v>
      </c>
      <c r="AB188" s="37">
        <v>34.686</v>
      </c>
      <c r="AC188" s="24">
        <f>+Ene!P188+Feb!P188+Mar!P188+Abr!P188+May!P188+Jun!P188+Jul!P188+Ago!P188+Set!P188+Oct!P188+Nov!P188+Dic!P188</f>
        <v>87</v>
      </c>
      <c r="AD188" s="33">
        <f t="shared" si="35"/>
        <v>250.82165715274175</v>
      </c>
      <c r="AE188" s="37"/>
      <c r="AF188" s="24">
        <f>+Ene!Q188+Feb!Q188+Mar!Q188+Abr!Q188+May!Q188+Jun!Q188+Jul!Q188+Ago!Q188+Set!Q188+Oct!Q188+Nov!Q188+Dic!Q188</f>
        <v>36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54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4</v>
      </c>
      <c r="AO188" s="33">
        <f t="shared" si="38"/>
        <v>6.743770442054152</v>
      </c>
      <c r="AP188" s="37">
        <v>59.314</v>
      </c>
      <c r="AQ188" s="24">
        <f>+Ene!W188+Feb!W188+Mar!W188+Abr!W188+May!W188+Jun!W188+Jul!W188+Ago!W188+Set!W188+Oct!W188+Nov!W188+Dic!W188</f>
        <v>2</v>
      </c>
      <c r="AR188" s="33">
        <f t="shared" si="39"/>
        <v>3.371885221027076</v>
      </c>
      <c r="AS188" s="24">
        <f t="shared" si="40"/>
        <v>4</v>
      </c>
      <c r="AT188" s="24">
        <f>+Ene!X188+Feb!X188+Mar!X188+Abr!X188+May!X188+Jun!X188+Jul!X188+Ago!X188+Set!X188+Oct!X188+Nov!X188+Dic!X188</f>
        <v>3</v>
      </c>
      <c r="AU188" s="33">
        <f t="shared" si="41"/>
        <v>75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36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16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4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36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32</v>
      </c>
      <c r="AA189" s="33">
        <f t="shared" si="34"/>
        <v>123.88695315524585</v>
      </c>
      <c r="AB189" s="37">
        <v>25.83</v>
      </c>
      <c r="AC189" s="24">
        <f>+Ene!P189+Feb!P189+Mar!P189+Abr!P189+May!P189+Jun!P189+Jul!P189+Ago!P189+Set!P189+Oct!P189+Nov!P189+Dic!P189</f>
        <v>56</v>
      </c>
      <c r="AD189" s="33">
        <f t="shared" si="35"/>
        <v>216.80216802168025</v>
      </c>
      <c r="AE189" s="37"/>
      <c r="AF189" s="24">
        <f>+Ene!Q189+Feb!Q189+Mar!Q189+Abr!Q189+May!Q189+Jun!Q189+Jul!Q189+Ago!Q189+Set!Q189+Oct!Q189+Nov!Q189+Dic!Q189</f>
        <v>22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61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23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20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16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13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23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27</v>
      </c>
      <c r="AA190" s="33">
        <f t="shared" si="34"/>
        <v>86.083213773314199</v>
      </c>
      <c r="AB190" s="37">
        <v>31.364999999999998</v>
      </c>
      <c r="AC190" s="24">
        <f>+Ene!P190+Feb!P190+Mar!P190+Abr!P190+May!P190+Jun!P190+Jul!P190+Ago!P190+Set!P190+Oct!P190+Nov!P190+Dic!P190</f>
        <v>59</v>
      </c>
      <c r="AD190" s="33">
        <f t="shared" si="35"/>
        <v>188.10776343057549</v>
      </c>
      <c r="AE190" s="37"/>
      <c r="AF190" s="24">
        <f>+Ene!Q190+Feb!Q190+Mar!Q190+Abr!Q190+May!Q190+Jun!Q190+Jul!Q190+Ago!Q190+Set!Q190+Oct!Q190+Nov!Q190+Dic!Q190</f>
        <v>22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42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63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149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47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7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63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202</v>
      </c>
      <c r="AA191" s="33">
        <f t="shared" si="34"/>
        <v>147.15738555235015</v>
      </c>
      <c r="AB191" s="37">
        <v>137.268</v>
      </c>
      <c r="AC191" s="24">
        <f>+Ene!P191+Feb!P191+Mar!P191+Abr!P191+May!P191+Jun!P191+Jul!P191+Ago!P191+Set!P191+Oct!P191+Nov!P191+Dic!P191</f>
        <v>259</v>
      </c>
      <c r="AD191" s="33">
        <f t="shared" si="35"/>
        <v>188.68199434682518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6</v>
      </c>
      <c r="AL191" s="24">
        <f>+Ene!T191+Feb!T191+Mar!T191+Abr!T191+May!T191+Jun!T191+Jul!T191+Ago!T191+Set!T191+Oct!T191+Nov!T191+Dic!T191</f>
        <v>3</v>
      </c>
      <c r="AM191" s="37">
        <v>234.732</v>
      </c>
      <c r="AN191" s="24">
        <f>+Ene!V191+Feb!V191+Mar!V191+Abr!V191+May!V191+Jun!V191+Jul!V191+Ago!V191+Set!V191+Oct!V191+Nov!V191+Dic!V191</f>
        <v>54</v>
      </c>
      <c r="AO191" s="33">
        <f t="shared" si="38"/>
        <v>23.00495884668473</v>
      </c>
      <c r="AP191" s="37">
        <v>234.732</v>
      </c>
      <c r="AQ191" s="24">
        <f>+Ene!W191+Feb!W191+Mar!W191+Abr!W191+May!W191+Jun!W191+Jul!W191+Ago!W191+Set!W191+Oct!W191+Nov!W191+Dic!W191</f>
        <v>151</v>
      </c>
      <c r="AR191" s="33">
        <f t="shared" si="39"/>
        <v>64.328681219433221</v>
      </c>
      <c r="AS191" s="24">
        <f t="shared" si="40"/>
        <v>54</v>
      </c>
      <c r="AT191" s="24">
        <f>+Ene!X191+Feb!X191+Mar!X191+Abr!X191+May!X191+Jun!X191+Jul!X191+Ago!X191+Set!X191+Oct!X191+Nov!X191+Dic!X191</f>
        <v>118</v>
      </c>
      <c r="AU191" s="33">
        <f t="shared" si="41"/>
        <v>218.5185185185185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44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64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25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8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44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114</v>
      </c>
      <c r="AA192" s="33">
        <f t="shared" si="34"/>
        <v>118.36899978195186</v>
      </c>
      <c r="AB192" s="37">
        <v>96.308999999999997</v>
      </c>
      <c r="AC192" s="24">
        <f>+Ene!P192+Feb!P192+Mar!P192+Abr!P192+May!P192+Jun!P192+Jul!P192+Ago!P192+Set!P192+Oct!P192+Nov!P192+Dic!P192</f>
        <v>133</v>
      </c>
      <c r="AD192" s="33">
        <f t="shared" si="35"/>
        <v>138.09716641227715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1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10</v>
      </c>
      <c r="AR192" s="33">
        <f t="shared" si="39"/>
        <v>6.0719772179414777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65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87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50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45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64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225</v>
      </c>
      <c r="AA193" s="33">
        <f t="shared" si="34"/>
        <v>150.55706112616681</v>
      </c>
      <c r="AB193" s="37">
        <v>149.44499999999999</v>
      </c>
      <c r="AC193" s="24">
        <f>+Ene!P193+Feb!P193+Mar!P193+Abr!P193+May!P193+Jun!P193+Jul!P193+Ago!P193+Set!P193+Oct!P193+Nov!P193+Dic!P193</f>
        <v>202</v>
      </c>
      <c r="AD193" s="33">
        <f t="shared" si="35"/>
        <v>135.16678376660309</v>
      </c>
      <c r="AE193" s="37"/>
      <c r="AF193" s="24">
        <f>+Ene!Q193+Feb!Q193+Mar!Q193+Abr!Q193+May!Q193+Jun!Q193+Jul!Q193+Ago!Q193+Set!Q193+Oct!Q193+Nov!Q193+Dic!Q193</f>
        <v>24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53</v>
      </c>
      <c r="AJ193" s="33">
        <f t="shared" si="37"/>
        <v>0</v>
      </c>
      <c r="AK193" s="24">
        <f>+Ene!S193+Feb!S193+Mar!S193+Abr!S193+May!S193+Jun!S193+Jul!S193+Ago!S193+Set!S193+Oct!S193+Nov!S193+Dic!S193</f>
        <v>16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74</v>
      </c>
      <c r="AO193" s="33">
        <f t="shared" si="38"/>
        <v>28.956584688227583</v>
      </c>
      <c r="AP193" s="37">
        <v>255.55500000000001</v>
      </c>
      <c r="AQ193" s="24">
        <f>+Ene!W193+Feb!W193+Mar!W193+Abr!W193+May!W193+Jun!W193+Jul!W193+Ago!W193+Set!W193+Oct!W193+Nov!W193+Dic!W193</f>
        <v>73</v>
      </c>
      <c r="AR193" s="33">
        <f t="shared" si="39"/>
        <v>28.565279489738021</v>
      </c>
      <c r="AS193" s="24">
        <f t="shared" si="40"/>
        <v>74</v>
      </c>
      <c r="AT193" s="24">
        <f>+Ene!X193+Feb!X193+Mar!X193+Abr!X193+May!X193+Jun!X193+Jul!X193+Ago!X193+Set!X193+Oct!X193+Nov!X193+Dic!X193</f>
        <v>96</v>
      </c>
      <c r="AU193" s="33">
        <f t="shared" si="41"/>
        <v>129.72972972972974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3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3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3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16</v>
      </c>
      <c r="AA194" s="33">
        <f t="shared" si="34"/>
        <v>216.80216802168025</v>
      </c>
      <c r="AB194" s="37">
        <v>7.38</v>
      </c>
      <c r="AC194" s="24">
        <f>+Ene!P194+Feb!P194+Mar!P194+Abr!P194+May!P194+Jun!P194+Jul!P194+Ago!P194+Set!P194+Oct!P194+Nov!P194+Dic!P194</f>
        <v>5</v>
      </c>
      <c r="AD194" s="33">
        <f t="shared" si="35"/>
        <v>67.750677506775077</v>
      </c>
      <c r="AE194" s="37"/>
      <c r="AF194" s="24">
        <f>+Ene!Q194+Feb!Q194+Mar!Q194+Abr!Q194+May!Q194+Jun!Q194+Jul!Q194+Ago!Q194+Set!Q194+Oct!Q194+Nov!Q194+Dic!Q194</f>
        <v>3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1</v>
      </c>
      <c r="AJ194" s="33">
        <f t="shared" si="37"/>
        <v>0</v>
      </c>
      <c r="AK194" s="24">
        <f>+Ene!S194+Feb!S194+Mar!S194+Abr!S194+May!S194+Jun!S194+Jul!S194+Ago!S194+Set!S194+Oct!S194+Nov!S194+Dic!S194</f>
        <v>4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9</v>
      </c>
      <c r="AO194" s="33">
        <f t="shared" si="38"/>
        <v>71.315372424722653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9</v>
      </c>
      <c r="AT194" s="24">
        <f>+Ene!X194+Feb!X194+Mar!X194+Abr!X194+May!X194+Jun!X194+Jul!X194+Ago!X194+Set!X194+Oct!X194+Nov!X194+Dic!X194</f>
        <v>4</v>
      </c>
      <c r="AU194" s="33">
        <f t="shared" si="41"/>
        <v>44.444444444444443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10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8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10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20</v>
      </c>
      <c r="AA195" s="33">
        <f t="shared" si="34"/>
        <v>235.65453045834806</v>
      </c>
      <c r="AB195" s="37">
        <v>8.4870000000000001</v>
      </c>
      <c r="AC195" s="24">
        <f>+Ene!P195+Feb!P195+Mar!P195+Abr!P195+May!P195+Jun!P195+Jul!P195+Ago!P195+Set!P195+Oct!P195+Nov!P195+Dic!P195</f>
        <v>20</v>
      </c>
      <c r="AD195" s="33">
        <f t="shared" si="35"/>
        <v>235.65453045834806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27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37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24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15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27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86</v>
      </c>
      <c r="AA196" s="33">
        <f t="shared" si="34"/>
        <v>295.01560838393192</v>
      </c>
      <c r="AB196" s="37">
        <v>29.151</v>
      </c>
      <c r="AC196" s="24">
        <f>+Ene!P196+Feb!P196+Mar!P196+Abr!P196+May!P196+Jun!P196+Jul!P196+Ago!P196+Set!P196+Oct!P196+Nov!P196+Dic!P196</f>
        <v>88</v>
      </c>
      <c r="AD196" s="33">
        <f t="shared" si="35"/>
        <v>301.87643648588386</v>
      </c>
      <c r="AE196" s="37"/>
      <c r="AF196" s="24">
        <f>+Ene!Q196+Feb!Q196+Mar!Q196+Abr!Q196+May!Q196+Jun!Q196+Jul!Q196+Ago!Q196+Set!Q196+Oct!Q196+Nov!Q196+Dic!Q196</f>
        <v>5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13</v>
      </c>
      <c r="AO196" s="33">
        <f t="shared" si="38"/>
        <v>26.078757848703084</v>
      </c>
      <c r="AP196" s="37">
        <v>49.849000000000004</v>
      </c>
      <c r="AQ196" s="24">
        <f>+Ene!W196+Feb!W196+Mar!W196+Abr!W196+May!W196+Jun!W196+Jul!W196+Ago!W196+Set!W196+Oct!W196+Nov!W196+Dic!W196</f>
        <v>27</v>
      </c>
      <c r="AR196" s="33">
        <f t="shared" si="39"/>
        <v>54.163573993460247</v>
      </c>
      <c r="AS196" s="24">
        <f t="shared" si="40"/>
        <v>13</v>
      </c>
      <c r="AT196" s="24">
        <f>+Ene!X196+Feb!X196+Mar!X196+Abr!X196+May!X196+Jun!X196+Jul!X196+Ago!X196+Set!X196+Oct!X196+Nov!X196+Dic!X196</f>
        <v>19</v>
      </c>
      <c r="AU196" s="33">
        <f t="shared" si="41"/>
        <v>146.15384615384613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12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17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24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17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12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43</v>
      </c>
      <c r="AA197" s="33">
        <f t="shared" si="34"/>
        <v>191.03469723221821</v>
      </c>
      <c r="AB197" s="37">
        <v>22.509</v>
      </c>
      <c r="AC197" s="24">
        <f>+Ene!P197+Feb!P197+Mar!P197+Abr!P197+May!P197+Jun!P197+Jul!P197+Ago!P197+Set!P197+Oct!P197+Nov!P197+Dic!P197</f>
        <v>53</v>
      </c>
      <c r="AD197" s="33">
        <f t="shared" si="35"/>
        <v>235.46137100715271</v>
      </c>
      <c r="AE197" s="37"/>
      <c r="AF197" s="24">
        <f>+Ene!Q197+Feb!Q197+Mar!Q197+Abr!Q197+May!Q197+Jun!Q197+Jul!Q197+Ago!Q197+Set!Q197+Oct!Q197+Nov!Q197+Dic!Q197</f>
        <v>3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5</v>
      </c>
      <c r="AR197" s="33">
        <f t="shared" si="39"/>
        <v>12.990049621989556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43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32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15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15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42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64</v>
      </c>
      <c r="AA198" s="33">
        <f t="shared" ref="AA198:AA261" si="47">IFERROR(Z198/Y198,0)*100</f>
        <v>693.76693766937672</v>
      </c>
      <c r="AB198" s="37">
        <v>9.2249999999999996</v>
      </c>
      <c r="AC198" s="24">
        <f>+Ene!P198+Feb!P198+Mar!P198+Abr!P198+May!P198+Jun!P198+Jul!P198+Ago!P198+Set!P198+Oct!P198+Nov!P198+Dic!P198</f>
        <v>90</v>
      </c>
      <c r="AD198" s="33">
        <f t="shared" ref="AD198:AD261" si="48">IFERROR(AC198/AB198,0)*100</f>
        <v>975.60975609756099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1</v>
      </c>
      <c r="AR198" s="33">
        <f t="shared" ref="AR198:AR261" si="52">IFERROR(AQ198/AP198,0)*100</f>
        <v>4.2832055510343938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3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9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12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4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8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32</v>
      </c>
      <c r="AA199" s="33">
        <f t="shared" si="47"/>
        <v>271.00271002710031</v>
      </c>
      <c r="AB199" s="37">
        <v>11.808</v>
      </c>
      <c r="AC199" s="24">
        <f>+Ene!P199+Feb!P199+Mar!P199+Abr!P199+May!P199+Jun!P199+Jul!P199+Ago!P199+Set!P199+Oct!P199+Nov!P199+Dic!P199</f>
        <v>25</v>
      </c>
      <c r="AD199" s="33">
        <f t="shared" si="48"/>
        <v>211.72086720867208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3</v>
      </c>
      <c r="AU199" s="33">
        <f t="shared" si="54"/>
        <v>50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17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9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14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36</v>
      </c>
      <c r="AA200" s="33">
        <f t="shared" si="47"/>
        <v>325.20325203252031</v>
      </c>
      <c r="AB200" s="37">
        <v>11.07</v>
      </c>
      <c r="AC200" s="24">
        <f>+Ene!P200+Feb!P200+Mar!P200+Abr!P200+May!P200+Jun!P200+Jul!P200+Ago!P200+Set!P200+Oct!P200+Nov!P200+Dic!P200</f>
        <v>28</v>
      </c>
      <c r="AD200" s="33">
        <f t="shared" si="48"/>
        <v>252.93586269196027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6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21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32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7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2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19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56</v>
      </c>
      <c r="AA201" s="33">
        <f t="shared" si="47"/>
        <v>389.13209644916964</v>
      </c>
      <c r="AB201" s="37">
        <v>14.391</v>
      </c>
      <c r="AC201" s="24">
        <f>+Ene!P201+Feb!P201+Mar!P201+Abr!P201+May!P201+Jun!P201+Jul!P201+Ago!P201+Set!P201+Oct!P201+Nov!P201+Dic!P201</f>
        <v>60</v>
      </c>
      <c r="AD201" s="33">
        <f t="shared" si="48"/>
        <v>416.92724619553888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9</v>
      </c>
      <c r="AO201" s="33">
        <f t="shared" si="51"/>
        <v>36.571985858832136</v>
      </c>
      <c r="AP201" s="37">
        <v>24.609000000000002</v>
      </c>
      <c r="AQ201" s="24">
        <f>+Ene!W201+Feb!W201+Mar!W201+Abr!W201+May!W201+Jun!W201+Jul!W201+Ago!W201+Set!W201+Oct!W201+Nov!W201+Dic!W201</f>
        <v>8</v>
      </c>
      <c r="AR201" s="33">
        <f t="shared" si="52"/>
        <v>32.508431874517449</v>
      </c>
      <c r="AS201" s="24">
        <f t="shared" si="53"/>
        <v>9</v>
      </c>
      <c r="AT201" s="24">
        <f>+Ene!X201+Feb!X201+Mar!X201+Abr!X201+May!X201+Jun!X201+Jul!X201+Ago!X201+Set!X201+Oct!X201+Nov!X201+Dic!X201</f>
        <v>6</v>
      </c>
      <c r="AU201" s="33">
        <f t="shared" si="54"/>
        <v>66.666666666666657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45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68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20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10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40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78</v>
      </c>
      <c r="AA202" s="33">
        <f t="shared" si="47"/>
        <v>152.07346318067499</v>
      </c>
      <c r="AB202" s="37">
        <v>51.290999999999997</v>
      </c>
      <c r="AC202" s="24">
        <f>+Ene!P202+Feb!P202+Mar!P202+Abr!P202+May!P202+Jun!P202+Jul!P202+Ago!P202+Set!P202+Oct!P202+Nov!P202+Dic!P202</f>
        <v>133</v>
      </c>
      <c r="AD202" s="33">
        <f t="shared" si="48"/>
        <v>259.30475132089452</v>
      </c>
      <c r="AE202" s="37"/>
      <c r="AF202" s="24">
        <f>+Ene!Q202+Feb!Q202+Mar!Q202+Abr!Q202+May!Q202+Jun!Q202+Jul!Q202+Ago!Q202+Set!Q202+Oct!Q202+Nov!Q202+Dic!Q202</f>
        <v>11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5</v>
      </c>
      <c r="AL202" s="24">
        <f>+Ene!T202+Feb!T202+Mar!T202+Abr!T202+May!T202+Jun!T202+Jul!T202+Ago!T202+Set!T202+Oct!T202+Nov!T202+Dic!T202</f>
        <v>2</v>
      </c>
      <c r="AM202" s="37">
        <v>87.709000000000003</v>
      </c>
      <c r="AN202" s="24">
        <f>+Ene!V202+Feb!V202+Mar!V202+Abr!V202+May!V202+Jun!V202+Jul!V202+Ago!V202+Set!V202+Oct!V202+Nov!V202+Dic!V202</f>
        <v>22</v>
      </c>
      <c r="AO202" s="33">
        <f t="shared" si="51"/>
        <v>25.082944737712204</v>
      </c>
      <c r="AP202" s="37">
        <v>87.709000000000003</v>
      </c>
      <c r="AQ202" s="24">
        <f>+Ene!W202+Feb!W202+Mar!W202+Abr!W202+May!W202+Jun!W202+Jul!W202+Ago!W202+Set!W202+Oct!W202+Nov!W202+Dic!W202</f>
        <v>68</v>
      </c>
      <c r="AR202" s="33">
        <f t="shared" si="52"/>
        <v>77.529101916564997</v>
      </c>
      <c r="AS202" s="24">
        <f t="shared" si="53"/>
        <v>22</v>
      </c>
      <c r="AT202" s="24">
        <f>+Ene!X202+Feb!X202+Mar!X202+Abr!X202+May!X202+Jun!X202+Jul!X202+Ago!X202+Set!X202+Oct!X202+Nov!X202+Dic!X202</f>
        <v>61</v>
      </c>
      <c r="AU202" s="33">
        <f t="shared" si="54"/>
        <v>277.27272727272731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11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6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9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10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22</v>
      </c>
      <c r="AA203" s="33">
        <f t="shared" si="47"/>
        <v>596.20596205962067</v>
      </c>
      <c r="AB203" s="37">
        <v>3.69</v>
      </c>
      <c r="AC203" s="24">
        <f>+Ene!P203+Feb!P203+Mar!P203+Abr!P203+May!P203+Jun!P203+Jul!P203+Ago!P203+Set!P203+Oct!P203+Nov!P203+Dic!P203</f>
        <v>26</v>
      </c>
      <c r="AD203" s="33">
        <f t="shared" si="48"/>
        <v>704.60704607046068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19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1</v>
      </c>
      <c r="AR203" s="33">
        <f t="shared" si="52"/>
        <v>15.847860538827257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9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15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3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9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15</v>
      </c>
      <c r="AA204" s="33">
        <f t="shared" si="47"/>
        <v>254.0650406504065</v>
      </c>
      <c r="AB204" s="37">
        <v>5.9039999999999999</v>
      </c>
      <c r="AC204" s="24">
        <f>+Ene!P204+Feb!P204+Mar!P204+Abr!P204+May!P204+Jun!P204+Jul!P204+Ago!P204+Set!P204+Oct!P204+Nov!P204+Dic!P204</f>
        <v>27</v>
      </c>
      <c r="AD204" s="33">
        <f t="shared" si="48"/>
        <v>457.3170731707317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5</v>
      </c>
      <c r="AJ204" s="33">
        <f t="shared" si="50"/>
        <v>0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9</v>
      </c>
      <c r="AR204" s="33">
        <f t="shared" si="52"/>
        <v>89.144215530903324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8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3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2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7</v>
      </c>
      <c r="AA205" s="33">
        <f t="shared" si="47"/>
        <v>271.00271002710025</v>
      </c>
      <c r="AB205" s="37">
        <v>2.5830000000000002</v>
      </c>
      <c r="AC205" s="24">
        <f>+Ene!P205+Feb!P205+Mar!P205+Abr!P205+May!P205+Jun!P205+Jul!P205+Ago!P205+Set!P205+Oct!P205+Nov!P205+Dic!P205</f>
        <v>12</v>
      </c>
      <c r="AD205" s="33">
        <f t="shared" si="48"/>
        <v>464.57607433217191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7</v>
      </c>
      <c r="AR205" s="33">
        <f t="shared" si="52"/>
        <v>158.4786053882726</v>
      </c>
      <c r="AS205" s="24">
        <f t="shared" si="53"/>
        <v>2</v>
      </c>
      <c r="AT205" s="24">
        <f>+Ene!X205+Feb!X205+Mar!X205+Abr!X205+May!X205+Jun!X205+Jul!X205+Ago!X205+Set!X205+Oct!X205+Nov!X205+Dic!X205</f>
        <v>5</v>
      </c>
      <c r="AU205" s="33">
        <f t="shared" si="54"/>
        <v>250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16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20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14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4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13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26</v>
      </c>
      <c r="AA206" s="33">
        <f t="shared" si="47"/>
        <v>207.237366491312</v>
      </c>
      <c r="AB206" s="37">
        <v>12.545999999999999</v>
      </c>
      <c r="AC206" s="24">
        <f>+Ene!P206+Feb!P206+Mar!P206+Abr!P206+May!P206+Jun!P206+Jul!P206+Ago!P206+Set!P206+Oct!P206+Nov!P206+Dic!P206</f>
        <v>50</v>
      </c>
      <c r="AD206" s="33">
        <f t="shared" si="48"/>
        <v>398.53339709867691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4</v>
      </c>
      <c r="AO206" s="33">
        <f t="shared" si="51"/>
        <v>18.644541810385011</v>
      </c>
      <c r="AP206" s="37">
        <v>21.454000000000001</v>
      </c>
      <c r="AQ206" s="24">
        <f>+Ene!W206+Feb!W206+Mar!W206+Abr!W206+May!W206+Jun!W206+Jul!W206+Ago!W206+Set!W206+Oct!W206+Nov!W206+Dic!W206</f>
        <v>7</v>
      </c>
      <c r="AR206" s="33">
        <f t="shared" si="52"/>
        <v>32.627948168173766</v>
      </c>
      <c r="AS206" s="24">
        <f t="shared" si="53"/>
        <v>4</v>
      </c>
      <c r="AT206" s="24">
        <f>+Ene!X206+Feb!X206+Mar!X206+Abr!X206+May!X206+Jun!X206+Jul!X206+Ago!X206+Set!X206+Oct!X206+Nov!X206+Dic!X206</f>
        <v>6</v>
      </c>
      <c r="AU206" s="33">
        <f t="shared" si="54"/>
        <v>150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4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3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10</v>
      </c>
      <c r="AA207" s="33">
        <f t="shared" si="47"/>
        <v>150.55706112616681</v>
      </c>
      <c r="AB207" s="37">
        <v>6.6419999999999995</v>
      </c>
      <c r="AC207" s="24">
        <f>+Ene!P207+Feb!P207+Mar!P207+Abr!P207+May!P207+Jun!P207+Jul!P207+Ago!P207+Set!P207+Oct!P207+Nov!P207+Dic!P207</f>
        <v>7</v>
      </c>
      <c r="AD207" s="33">
        <f t="shared" si="48"/>
        <v>105.38994278831677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1</v>
      </c>
      <c r="AR207" s="33">
        <f t="shared" si="52"/>
        <v>8.8043669660151416</v>
      </c>
      <c r="AS207" s="24">
        <f t="shared" si="53"/>
        <v>0</v>
      </c>
      <c r="AT207" s="24">
        <f>+Ene!X207+Feb!X207+Mar!X207+Abr!X207+May!X207+Jun!X207+Jul!X207+Ago!X207+Set!X207+Oct!X207+Nov!X207+Dic!X207</f>
        <v>1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49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79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46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19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45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142</v>
      </c>
      <c r="AA208" s="33">
        <f t="shared" si="47"/>
        <v>204.69353629706509</v>
      </c>
      <c r="AB208" s="37">
        <v>69.372</v>
      </c>
      <c r="AC208" s="24">
        <f>+Ene!P208+Feb!P208+Mar!P208+Abr!P208+May!P208+Jun!P208+Jul!P208+Ago!P208+Set!P208+Oct!P208+Nov!P208+Dic!P208</f>
        <v>174</v>
      </c>
      <c r="AD208" s="33">
        <f t="shared" si="48"/>
        <v>250.82165715274175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21</v>
      </c>
      <c r="AO208" s="33">
        <f t="shared" si="51"/>
        <v>17.702397410392152</v>
      </c>
      <c r="AP208" s="37">
        <v>118.628</v>
      </c>
      <c r="AQ208" s="24">
        <f>+Ene!W208+Feb!W208+Mar!W208+Abr!W208+May!W208+Jun!W208+Jul!W208+Ago!W208+Set!W208+Oct!W208+Nov!W208+Dic!W208</f>
        <v>63</v>
      </c>
      <c r="AR208" s="33">
        <f t="shared" si="52"/>
        <v>53.107192231176448</v>
      </c>
      <c r="AS208" s="24">
        <f t="shared" si="53"/>
        <v>21</v>
      </c>
      <c r="AT208" s="24">
        <f>+Ene!X208+Feb!X208+Mar!X208+Abr!X208+May!X208+Jun!X208+Jul!X208+Ago!X208+Set!X208+Oct!X208+Nov!X208+Dic!X208</f>
        <v>52</v>
      </c>
      <c r="AU208" s="33">
        <f t="shared" si="54"/>
        <v>247.61904761904762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18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23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9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2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18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79</v>
      </c>
      <c r="AA209" s="33">
        <f t="shared" si="47"/>
        <v>314.84138370795478</v>
      </c>
      <c r="AB209" s="37">
        <v>25.091999999999999</v>
      </c>
      <c r="AC209" s="24">
        <f>+Ene!P209+Feb!P209+Mar!P209+Abr!P209+May!P209+Jun!P209+Jul!P209+Ago!P209+Set!P209+Oct!P209+Nov!P209+Dic!P209</f>
        <v>50</v>
      </c>
      <c r="AD209" s="33">
        <f t="shared" si="48"/>
        <v>199.26669854933846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22</v>
      </c>
      <c r="AL209" s="24">
        <f>+Ene!T209+Feb!T209+Mar!T209+Abr!T209+May!T209+Jun!T209+Jul!T209+Ago!T209+Set!T209+Oct!T209+Nov!T209+Dic!T209</f>
        <v>2</v>
      </c>
      <c r="AM209" s="37">
        <v>43</v>
      </c>
      <c r="AN209" s="24">
        <f>+Ene!V209+Feb!V209+Mar!V209+Abr!V209+May!V209+Jun!V209+Jul!V209+Ago!V209+Set!V209+Oct!V209+Nov!V209+Dic!V209</f>
        <v>39</v>
      </c>
      <c r="AO209" s="33">
        <f t="shared" si="51"/>
        <v>90.697674418604649</v>
      </c>
      <c r="AP209" s="37">
        <v>43</v>
      </c>
      <c r="AQ209" s="24">
        <f>+Ene!W209+Feb!W209+Mar!W209+Abr!W209+May!W209+Jun!W209+Jul!W209+Ago!W209+Set!W209+Oct!W209+Nov!W209+Dic!W209</f>
        <v>14</v>
      </c>
      <c r="AR209" s="33">
        <f t="shared" si="52"/>
        <v>32.558139534883722</v>
      </c>
      <c r="AS209" s="24">
        <f t="shared" si="53"/>
        <v>39</v>
      </c>
      <c r="AT209" s="24">
        <f>+Ene!X209+Feb!X209+Mar!X209+Abr!X209+May!X209+Jun!X209+Jul!X209+Ago!X209+Set!X209+Oct!X209+Nov!X209+Dic!X209</f>
        <v>25</v>
      </c>
      <c r="AU209" s="33">
        <f t="shared" si="54"/>
        <v>64.102564102564102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139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185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51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42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137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249</v>
      </c>
      <c r="AA210" s="33">
        <f t="shared" si="47"/>
        <v>104.61965084767127</v>
      </c>
      <c r="AB210" s="37">
        <v>238.005</v>
      </c>
      <c r="AC210" s="24">
        <f>+Ene!P210+Feb!P210+Mar!P210+Abr!P210+May!P210+Jun!P210+Jul!P210+Ago!P210+Set!P210+Oct!P210+Nov!P210+Dic!P210</f>
        <v>375</v>
      </c>
      <c r="AD210" s="33">
        <f t="shared" si="48"/>
        <v>157.55971513203505</v>
      </c>
      <c r="AE210" s="37"/>
      <c r="AF210" s="24">
        <f>+Ene!Q210+Feb!Q210+Mar!Q210+Abr!Q210+May!Q210+Jun!Q210+Jul!Q210+Ago!Q210+Set!Q210+Oct!Q210+Nov!Q210+Dic!Q210</f>
        <v>30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212</v>
      </c>
      <c r="AJ210" s="33">
        <f t="shared" si="50"/>
        <v>0</v>
      </c>
      <c r="AK210" s="24">
        <f>+Ene!S210+Feb!S210+Mar!S210+Abr!S210+May!S210+Jun!S210+Jul!S210+Ago!S210+Set!S210+Oct!S210+Nov!S210+Dic!S210</f>
        <v>14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64</v>
      </c>
      <c r="AO210" s="33">
        <f t="shared" si="51"/>
        <v>15.725008906743327</v>
      </c>
      <c r="AP210" s="37">
        <v>406.995</v>
      </c>
      <c r="AQ210" s="24">
        <f>+Ene!W210+Feb!W210+Mar!W210+Abr!W210+May!W210+Jun!W210+Jul!W210+Ago!W210+Set!W210+Oct!W210+Nov!W210+Dic!W210</f>
        <v>139</v>
      </c>
      <c r="AR210" s="33">
        <f t="shared" si="52"/>
        <v>34.152753719333163</v>
      </c>
      <c r="AS210" s="24">
        <f t="shared" si="53"/>
        <v>64</v>
      </c>
      <c r="AT210" s="24">
        <f>+Ene!X210+Feb!X210+Mar!X210+Abr!X210+May!X210+Jun!X210+Jul!X210+Ago!X210+Set!X210+Oct!X210+Nov!X210+Dic!X210</f>
        <v>145</v>
      </c>
      <c r="AU210" s="33">
        <f t="shared" si="54"/>
        <v>226.5625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109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54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102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196</v>
      </c>
      <c r="AA211" s="33">
        <f t="shared" si="47"/>
        <v>118.03673592291477</v>
      </c>
      <c r="AB211" s="37">
        <v>166.05</v>
      </c>
      <c r="AC211" s="24">
        <f>+Ene!P211+Feb!P211+Mar!P211+Abr!P211+May!P211+Jun!P211+Jul!P211+Ago!P211+Set!P211+Oct!P211+Nov!P211+Dic!P211</f>
        <v>165</v>
      </c>
      <c r="AD211" s="33">
        <f t="shared" si="48"/>
        <v>99.367660343270089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73</v>
      </c>
      <c r="AO211" s="33">
        <f t="shared" si="51"/>
        <v>25.708751540764219</v>
      </c>
      <c r="AP211" s="37">
        <v>283.95</v>
      </c>
      <c r="AQ211" s="24">
        <f>+Ene!W211+Feb!W211+Mar!W211+Abr!W211+May!W211+Jun!W211+Jul!W211+Ago!W211+Set!W211+Oct!W211+Nov!W211+Dic!W211</f>
        <v>35</v>
      </c>
      <c r="AR211" s="33">
        <f t="shared" si="52"/>
        <v>12.326113752421202</v>
      </c>
      <c r="AS211" s="24">
        <f t="shared" si="53"/>
        <v>73</v>
      </c>
      <c r="AT211" s="24">
        <f>+Ene!X211+Feb!X211+Mar!X211+Abr!X211+May!X211+Jun!X211+Jul!X211+Ago!X211+Set!X211+Oct!X211+Nov!X211+Dic!X211</f>
        <v>40</v>
      </c>
      <c r="AU211" s="33">
        <f t="shared" si="54"/>
        <v>54.794520547945204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16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10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2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16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45</v>
      </c>
      <c r="AA212" s="33">
        <f t="shared" si="47"/>
        <v>203.25203252032517</v>
      </c>
      <c r="AB212" s="37">
        <v>22.14</v>
      </c>
      <c r="AC212" s="24">
        <f>+Ene!P212+Feb!P212+Mar!P212+Abr!P212+May!P212+Jun!P212+Jul!P212+Ago!P212+Set!P212+Oct!P212+Nov!P212+Dic!P212</f>
        <v>28</v>
      </c>
      <c r="AD212" s="33">
        <f t="shared" si="48"/>
        <v>126.46793134598013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7</v>
      </c>
      <c r="AR212" s="33">
        <f t="shared" si="52"/>
        <v>18.4891706286318</v>
      </c>
      <c r="AS212" s="24">
        <f t="shared" si="53"/>
        <v>2</v>
      </c>
      <c r="AT212" s="24">
        <f>+Ene!X212+Feb!X212+Mar!X212+Abr!X212+May!X212+Jun!X212+Jul!X212+Ago!X212+Set!X212+Oct!X212+Nov!X212+Dic!X212</f>
        <v>5</v>
      </c>
      <c r="AU212" s="33">
        <f t="shared" si="54"/>
        <v>250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23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36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16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23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69</v>
      </c>
      <c r="AA213" s="33">
        <f t="shared" si="47"/>
        <v>292.17479674796749</v>
      </c>
      <c r="AB213" s="37">
        <v>23.616</v>
      </c>
      <c r="AC213" s="24">
        <f>+Ene!P213+Feb!P213+Mar!P213+Abr!P213+May!P213+Jun!P213+Jul!P213+Ago!P213+Set!P213+Oct!P213+Nov!P213+Dic!P213</f>
        <v>75</v>
      </c>
      <c r="AD213" s="33">
        <f t="shared" si="48"/>
        <v>317.58130081300811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1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16</v>
      </c>
      <c r="AO213" s="33">
        <f t="shared" si="51"/>
        <v>39.61965134706815</v>
      </c>
      <c r="AP213" s="37">
        <v>40.384</v>
      </c>
      <c r="AQ213" s="24">
        <f>+Ene!W213+Feb!W213+Mar!W213+Abr!W213+May!W213+Jun!W213+Jul!W213+Ago!W213+Set!W213+Oct!W213+Nov!W213+Dic!W213</f>
        <v>30</v>
      </c>
      <c r="AR213" s="33">
        <f t="shared" si="52"/>
        <v>74.286846275752765</v>
      </c>
      <c r="AS213" s="24">
        <f t="shared" si="53"/>
        <v>16</v>
      </c>
      <c r="AT213" s="24">
        <f>+Ene!X213+Feb!X213+Mar!X213+Abr!X213+May!X213+Jun!X213+Jul!X213+Ago!X213+Set!X213+Oct!X213+Nov!X213+Dic!X213</f>
        <v>28</v>
      </c>
      <c r="AU213" s="33">
        <f t="shared" si="54"/>
        <v>175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8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13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6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3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8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27</v>
      </c>
      <c r="AA214" s="33">
        <f t="shared" si="47"/>
        <v>221.72949002217294</v>
      </c>
      <c r="AB214" s="37">
        <v>12.177</v>
      </c>
      <c r="AC214" s="24">
        <f>+Ene!P214+Feb!P214+Mar!P214+Abr!P214+May!P214+Jun!P214+Jul!P214+Ago!P214+Set!P214+Oct!P214+Nov!P214+Dic!P214</f>
        <v>27</v>
      </c>
      <c r="AD214" s="33">
        <f t="shared" si="48"/>
        <v>221.72949002217294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1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3</v>
      </c>
      <c r="AO214" s="33">
        <f t="shared" si="51"/>
        <v>14.407145944388416</v>
      </c>
      <c r="AP214" s="37">
        <v>20.823</v>
      </c>
      <c r="AQ214" s="24">
        <f>+Ene!W214+Feb!W214+Mar!W214+Abr!W214+May!W214+Jun!W214+Jul!W214+Ago!W214+Set!W214+Oct!W214+Nov!W214+Dic!W214</f>
        <v>11</v>
      </c>
      <c r="AR214" s="33">
        <f t="shared" si="52"/>
        <v>52.826201796090857</v>
      </c>
      <c r="AS214" s="24">
        <f t="shared" si="53"/>
        <v>3</v>
      </c>
      <c r="AT214" s="24">
        <f>+Ene!X214+Feb!X214+Mar!X214+Abr!X214+May!X214+Jun!X214+Jul!X214+Ago!X214+Set!X214+Oct!X214+Nov!X214+Dic!X214</f>
        <v>10</v>
      </c>
      <c r="AU214" s="33">
        <f t="shared" si="54"/>
        <v>333.33333333333337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5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6</v>
      </c>
      <c r="AA215" s="33">
        <f t="shared" si="47"/>
        <v>147.81966001478196</v>
      </c>
      <c r="AB215" s="37">
        <v>4.0590000000000002</v>
      </c>
      <c r="AC215" s="24">
        <f>+Ene!P215+Feb!P215+Mar!P215+Abr!P215+May!P215+Jun!P215+Jul!P215+Ago!P215+Set!P215+Oct!P215+Nov!P215+Dic!P215</f>
        <v>8</v>
      </c>
      <c r="AD215" s="33">
        <f t="shared" si="48"/>
        <v>197.09288001970927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2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4</v>
      </c>
      <c r="AA216" s="33">
        <f t="shared" si="47"/>
        <v>271.00271002710031</v>
      </c>
      <c r="AB216" s="37">
        <v>1.476</v>
      </c>
      <c r="AC216" s="24">
        <f>+Ene!P216+Feb!P216+Mar!P216+Abr!P216+May!P216+Jun!P216+Jul!P216+Ago!P216+Set!P216+Oct!P216+Nov!P216+Dic!P216</f>
        <v>3</v>
      </c>
      <c r="AD216" s="33">
        <f t="shared" si="48"/>
        <v>203.25203252032523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1</v>
      </c>
      <c r="AR216" s="33">
        <f t="shared" si="52"/>
        <v>39.61965134706815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8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7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20</v>
      </c>
      <c r="AA217" s="33">
        <f t="shared" si="47"/>
        <v>200.74274816822242</v>
      </c>
      <c r="AB217" s="37">
        <v>9.9629999999999992</v>
      </c>
      <c r="AC217" s="24">
        <f>+Ene!P217+Feb!P217+Mar!P217+Abr!P217+May!P217+Jun!P217+Jul!P217+Ago!P217+Set!P217+Oct!P217+Nov!P217+Dic!P217</f>
        <v>22</v>
      </c>
      <c r="AD217" s="33">
        <f t="shared" si="48"/>
        <v>220.81702298504467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8</v>
      </c>
      <c r="AR217" s="33">
        <f t="shared" si="52"/>
        <v>46.956623818747431</v>
      </c>
      <c r="AS217" s="24">
        <f t="shared" si="53"/>
        <v>4</v>
      </c>
      <c r="AT217" s="24">
        <f>+Ene!X217+Feb!X217+Mar!X217+Abr!X217+May!X217+Jun!X217+Jul!X217+Ago!X217+Set!X217+Oct!X217+Nov!X217+Dic!X217</f>
        <v>7</v>
      </c>
      <c r="AU217" s="33">
        <f t="shared" si="54"/>
        <v>175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12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17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6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12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29</v>
      </c>
      <c r="AA218" s="33">
        <f t="shared" si="47"/>
        <v>231.14937031723261</v>
      </c>
      <c r="AB218" s="37">
        <v>12.545999999999999</v>
      </c>
      <c r="AC218" s="24">
        <f>+Ene!P218+Feb!P218+Mar!P218+Abr!P218+May!P218+Jun!P218+Jul!P218+Ago!P218+Set!P218+Oct!P218+Nov!P218+Dic!P218</f>
        <v>35</v>
      </c>
      <c r="AD218" s="33">
        <f t="shared" si="48"/>
        <v>278.97337796907379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1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8</v>
      </c>
      <c r="AO218" s="33">
        <f t="shared" si="51"/>
        <v>37.289083620770022</v>
      </c>
      <c r="AP218" s="37">
        <v>21.454000000000001</v>
      </c>
      <c r="AQ218" s="24">
        <f>+Ene!W218+Feb!W218+Mar!W218+Abr!W218+May!W218+Jun!W218+Jul!W218+Ago!W218+Set!W218+Oct!W218+Nov!W218+Dic!W218</f>
        <v>13</v>
      </c>
      <c r="AR218" s="33">
        <f t="shared" si="52"/>
        <v>60.594760883751277</v>
      </c>
      <c r="AS218" s="24">
        <f t="shared" si="53"/>
        <v>8</v>
      </c>
      <c r="AT218" s="24">
        <f>+Ene!X218+Feb!X218+Mar!X218+Abr!X218+May!X218+Jun!X218+Jul!X218+Ago!X218+Set!X218+Oct!X218+Nov!X218+Dic!X218</f>
        <v>15</v>
      </c>
      <c r="AU218" s="33">
        <f t="shared" si="54"/>
        <v>187.5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28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15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14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28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50</v>
      </c>
      <c r="AA219" s="33">
        <f t="shared" si="47"/>
        <v>229.66331358228837</v>
      </c>
      <c r="AB219" s="37">
        <v>21.771000000000001</v>
      </c>
      <c r="AC219" s="24">
        <f>+Ene!P219+Feb!P219+Mar!P219+Abr!P219+May!P219+Jun!P219+Jul!P219+Ago!P219+Set!P219+Oct!P219+Nov!P219+Dic!P219</f>
        <v>57</v>
      </c>
      <c r="AD219" s="33">
        <f t="shared" si="48"/>
        <v>261.8161774838087</v>
      </c>
      <c r="AE219" s="37"/>
      <c r="AF219" s="24">
        <f>+Ene!Q219+Feb!Q219+Mar!Q219+Abr!Q219+May!Q219+Jun!Q219+Jul!Q219+Ago!Q219+Set!Q219+Oct!Q219+Nov!Q219+Dic!Q219</f>
        <v>23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7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3</v>
      </c>
      <c r="AM219" s="37">
        <v>37.228999999999999</v>
      </c>
      <c r="AN219" s="24">
        <f>+Ene!V219+Feb!V219+Mar!V219+Abr!V219+May!V219+Jun!V219+Jul!V219+Ago!V219+Set!V219+Oct!V219+Nov!V219+Dic!V219</f>
        <v>14</v>
      </c>
      <c r="AO219" s="33">
        <f t="shared" si="51"/>
        <v>37.605092803996889</v>
      </c>
      <c r="AP219" s="37">
        <v>37.228999999999999</v>
      </c>
      <c r="AQ219" s="24">
        <f>+Ene!W219+Feb!W219+Mar!W219+Abr!W219+May!W219+Jun!W219+Jul!W219+Ago!W219+Set!W219+Oct!W219+Nov!W219+Dic!W219</f>
        <v>14</v>
      </c>
      <c r="AR219" s="33">
        <f t="shared" si="52"/>
        <v>37.605092803996889</v>
      </c>
      <c r="AS219" s="24">
        <f t="shared" si="53"/>
        <v>14</v>
      </c>
      <c r="AT219" s="24">
        <f>+Ene!X219+Feb!X219+Mar!X219+Abr!X219+May!X219+Jun!X219+Jul!X219+Ago!X219+Set!X219+Oct!X219+Nov!X219+Dic!X219</f>
        <v>16</v>
      </c>
      <c r="AU219" s="33">
        <f t="shared" si="54"/>
        <v>114.28571428571428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18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20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16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7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18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42</v>
      </c>
      <c r="AA220" s="33">
        <f t="shared" si="47"/>
        <v>172.45627001724563</v>
      </c>
      <c r="AB220" s="37">
        <v>24.353999999999999</v>
      </c>
      <c r="AC220" s="24">
        <f>+Ene!P220+Feb!P220+Mar!P220+Abr!P220+May!P220+Jun!P220+Jul!P220+Ago!P220+Set!P220+Oct!P220+Nov!P220+Dic!P220</f>
        <v>54</v>
      </c>
      <c r="AD220" s="33">
        <f t="shared" si="48"/>
        <v>221.72949002217294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4</v>
      </c>
      <c r="AO220" s="33">
        <f t="shared" si="51"/>
        <v>9.6047639629256114</v>
      </c>
      <c r="AP220" s="37">
        <v>41.646000000000001</v>
      </c>
      <c r="AQ220" s="24">
        <f>+Ene!W220+Feb!W220+Mar!W220+Abr!W220+May!W220+Jun!W220+Jul!W220+Ago!W220+Set!W220+Oct!W220+Nov!W220+Dic!W220</f>
        <v>22</v>
      </c>
      <c r="AR220" s="33">
        <f t="shared" si="52"/>
        <v>52.826201796090857</v>
      </c>
      <c r="AS220" s="24">
        <f t="shared" si="53"/>
        <v>4</v>
      </c>
      <c r="AT220" s="24">
        <f>+Ene!X220+Feb!X220+Mar!X220+Abr!X220+May!X220+Jun!X220+Jul!X220+Ago!X220+Set!X220+Oct!X220+Nov!X220+Dic!X220</f>
        <v>21</v>
      </c>
      <c r="AU220" s="33">
        <f t="shared" si="54"/>
        <v>525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76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46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26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20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75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181</v>
      </c>
      <c r="AA221" s="33">
        <f t="shared" si="47"/>
        <v>201.85798565804589</v>
      </c>
      <c r="AB221" s="37">
        <v>89.667000000000002</v>
      </c>
      <c r="AC221" s="24">
        <f>+Ene!P221+Feb!P221+Mar!P221+Abr!P221+May!P221+Jun!P221+Jul!P221+Ago!P221+Set!P221+Oct!P221+Nov!P221+Dic!P221</f>
        <v>148</v>
      </c>
      <c r="AD221" s="33">
        <f t="shared" si="48"/>
        <v>165.05514849387177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62</v>
      </c>
      <c r="AO221" s="33">
        <f t="shared" si="51"/>
        <v>40.43487051058807</v>
      </c>
      <c r="AP221" s="37">
        <v>153.333</v>
      </c>
      <c r="AQ221" s="24">
        <f>+Ene!W221+Feb!W221+Mar!W221+Abr!W221+May!W221+Jun!W221+Jul!W221+Ago!W221+Set!W221+Oct!W221+Nov!W221+Dic!W221</f>
        <v>44</v>
      </c>
      <c r="AR221" s="33">
        <f t="shared" si="52"/>
        <v>28.695714555901208</v>
      </c>
      <c r="AS221" s="24">
        <f t="shared" si="53"/>
        <v>62</v>
      </c>
      <c r="AT221" s="24">
        <f>+Ene!X221+Feb!X221+Mar!X221+Abr!X221+May!X221+Jun!X221+Jul!X221+Ago!X221+Set!X221+Oct!X221+Nov!X221+Dic!X221</f>
        <v>81</v>
      </c>
      <c r="AU221" s="33">
        <f t="shared" si="54"/>
        <v>130.64516129032256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9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8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6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7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9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27</v>
      </c>
      <c r="AA222" s="33">
        <f t="shared" si="47"/>
        <v>332.59423503325939</v>
      </c>
      <c r="AB222" s="37">
        <v>8.1180000000000003</v>
      </c>
      <c r="AC222" s="24">
        <f>+Ene!P222+Feb!P222+Mar!P222+Abr!P222+May!P222+Jun!P222+Jul!P222+Ago!P222+Set!P222+Oct!P222+Nov!P222+Dic!P222</f>
        <v>23</v>
      </c>
      <c r="AD222" s="33">
        <f t="shared" si="48"/>
        <v>283.32101502833206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9</v>
      </c>
      <c r="AO222" s="33">
        <f t="shared" si="51"/>
        <v>64.832156749747867</v>
      </c>
      <c r="AP222" s="37">
        <v>13.882</v>
      </c>
      <c r="AQ222" s="24">
        <f>+Ene!W222+Feb!W222+Mar!W222+Abr!W222+May!W222+Jun!W222+Jul!W222+Ago!W222+Set!W222+Oct!W222+Nov!W222+Dic!W222</f>
        <v>9</v>
      </c>
      <c r="AR222" s="33">
        <f t="shared" si="52"/>
        <v>64.832156749747867</v>
      </c>
      <c r="AS222" s="24">
        <f t="shared" si="53"/>
        <v>9</v>
      </c>
      <c r="AT222" s="24">
        <f>+Ene!X222+Feb!X222+Mar!X222+Abr!X222+May!X222+Jun!X222+Jul!X222+Ago!X222+Set!X222+Oct!X222+Nov!X222+Dic!X222</f>
        <v>8</v>
      </c>
      <c r="AU222" s="33">
        <f t="shared" si="54"/>
        <v>88.888888888888886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150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180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63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13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149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445</v>
      </c>
      <c r="AA223" s="33">
        <f t="shared" si="47"/>
        <v>175.54032891129495</v>
      </c>
      <c r="AB223" s="37">
        <v>253.50299999999999</v>
      </c>
      <c r="AC223" s="24">
        <f>+Ene!P223+Feb!P223+Mar!P223+Abr!P223+May!P223+Jun!P223+Jul!P223+Ago!P223+Set!P223+Oct!P223+Nov!P223+Dic!P223</f>
        <v>393</v>
      </c>
      <c r="AD223" s="33">
        <f t="shared" si="48"/>
        <v>155.02775115087397</v>
      </c>
      <c r="AE223" s="37"/>
      <c r="AF223" s="24">
        <f>+Ene!Q223+Feb!Q223+Mar!Q223+Abr!Q223+May!Q223+Jun!Q223+Jul!Q223+Ago!Q223+Set!Q223+Oct!Q223+Nov!Q223+Dic!Q223</f>
        <v>18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23</v>
      </c>
      <c r="AL223" s="24">
        <f>+Ene!T223+Feb!T223+Mar!T223+Abr!T223+May!T223+Jun!T223+Jul!T223+Ago!T223+Set!T223+Oct!T223+Nov!T223+Dic!T223</f>
        <v>14</v>
      </c>
      <c r="AM223" s="37">
        <v>433.49700000000001</v>
      </c>
      <c r="AN223" s="24">
        <f>+Ene!V223+Feb!V223+Mar!V223+Abr!V223+May!V223+Jun!V223+Jul!V223+Ago!V223+Set!V223+Oct!V223+Nov!V223+Dic!V223</f>
        <v>151</v>
      </c>
      <c r="AO223" s="33">
        <f t="shared" si="51"/>
        <v>34.832997690872133</v>
      </c>
      <c r="AP223" s="37">
        <v>433.49700000000001</v>
      </c>
      <c r="AQ223" s="24">
        <f>+Ene!W223+Feb!W223+Mar!W223+Abr!W223+May!W223+Jun!W223+Jul!W223+Ago!W223+Set!W223+Oct!W223+Nov!W223+Dic!W223</f>
        <v>158</v>
      </c>
      <c r="AR223" s="33">
        <f t="shared" si="52"/>
        <v>36.447772418263561</v>
      </c>
      <c r="AS223" s="24">
        <f t="shared" si="53"/>
        <v>151</v>
      </c>
      <c r="AT223" s="24">
        <f>+Ene!X223+Feb!X223+Mar!X223+Abr!X223+May!X223+Jun!X223+Jul!X223+Ago!X223+Set!X223+Oct!X223+Nov!X223+Dic!X223</f>
        <v>227</v>
      </c>
      <c r="AU223" s="33">
        <f t="shared" si="54"/>
        <v>150.33112582781456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19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24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25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11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19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56</v>
      </c>
      <c r="AA224" s="33">
        <f t="shared" si="47"/>
        <v>207.89248988380297</v>
      </c>
      <c r="AB224" s="37">
        <v>26.937000000000001</v>
      </c>
      <c r="AC224" s="24">
        <f>+Ene!P224+Feb!P224+Mar!P224+Abr!P224+May!P224+Jun!P224+Jul!P224+Ago!P224+Set!P224+Oct!P224+Nov!P224+Dic!P224</f>
        <v>68</v>
      </c>
      <c r="AD224" s="33">
        <f t="shared" si="48"/>
        <v>252.4408805731893</v>
      </c>
      <c r="AE224" s="37"/>
      <c r="AF224" s="24">
        <f>+Ene!Q224+Feb!Q224+Mar!Q224+Abr!Q224+May!Q224+Jun!Q224+Jul!Q224+Ago!Q224+Set!Q224+Oct!Q224+Nov!Q224+Dic!Q224</f>
        <v>18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47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16</v>
      </c>
      <c r="AO224" s="33">
        <f t="shared" si="51"/>
        <v>34.735036797429608</v>
      </c>
      <c r="AP224" s="37">
        <v>46.063000000000002</v>
      </c>
      <c r="AQ224" s="24">
        <f>+Ene!W224+Feb!W224+Mar!W224+Abr!W224+May!W224+Jun!W224+Jul!W224+Ago!W224+Set!W224+Oct!W224+Nov!W224+Dic!W224</f>
        <v>24</v>
      </c>
      <c r="AR224" s="33">
        <f t="shared" si="52"/>
        <v>52.102555196144408</v>
      </c>
      <c r="AS224" s="24">
        <f t="shared" si="53"/>
        <v>16</v>
      </c>
      <c r="AT224" s="24">
        <f>+Ene!X224+Feb!X224+Mar!X224+Abr!X224+May!X224+Jun!X224+Jul!X224+Ago!X224+Set!X224+Oct!X224+Nov!X224+Dic!X224</f>
        <v>16</v>
      </c>
      <c r="AU224" s="33">
        <f t="shared" si="54"/>
        <v>100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6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8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6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6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13</v>
      </c>
      <c r="AA225" s="33">
        <f t="shared" si="47"/>
        <v>73.396567299006321</v>
      </c>
      <c r="AB225" s="37">
        <v>17.712</v>
      </c>
      <c r="AC225" s="24">
        <f>+Ene!P225+Feb!P225+Mar!P225+Abr!P225+May!P225+Jun!P225+Jul!P225+Ago!P225+Set!P225+Oct!P225+Nov!P225+Dic!P225</f>
        <v>20</v>
      </c>
      <c r="AD225" s="33">
        <f t="shared" si="48"/>
        <v>112.91779584462512</v>
      </c>
      <c r="AE225" s="37"/>
      <c r="AF225" s="24">
        <f>+Ene!Q225+Feb!Q225+Mar!Q225+Abr!Q225+May!Q225+Jun!Q225+Jul!Q225+Ago!Q225+Set!Q225+Oct!Q225+Nov!Q225+Dic!Q225</f>
        <v>6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10</v>
      </c>
      <c r="AO225" s="33">
        <f t="shared" si="51"/>
        <v>33.016376122556792</v>
      </c>
      <c r="AP225" s="37">
        <v>30.288</v>
      </c>
      <c r="AQ225" s="24">
        <f>+Ene!W225+Feb!W225+Mar!W225+Abr!W225+May!W225+Jun!W225+Jul!W225+Ago!W225+Set!W225+Oct!W225+Nov!W225+Dic!W225</f>
        <v>8</v>
      </c>
      <c r="AR225" s="33">
        <f t="shared" si="52"/>
        <v>26.413100898045432</v>
      </c>
      <c r="AS225" s="24">
        <f t="shared" si="53"/>
        <v>10</v>
      </c>
      <c r="AT225" s="24">
        <f>+Ene!X225+Feb!X225+Mar!X225+Abr!X225+May!X225+Jun!X225+Jul!X225+Ago!X225+Set!X225+Oct!X225+Nov!X225+Dic!X225</f>
        <v>4</v>
      </c>
      <c r="AU225" s="33">
        <f t="shared" si="54"/>
        <v>40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3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5</v>
      </c>
      <c r="AA226" s="33">
        <f t="shared" si="47"/>
        <v>112.91779584462512</v>
      </c>
      <c r="AB226" s="37">
        <v>4.4279999999999999</v>
      </c>
      <c r="AC226" s="24">
        <f>+Ene!P226+Feb!P226+Mar!P226+Abr!P226+May!P226+Jun!P226+Jul!P226+Ago!P226+Set!P226+Oct!P226+Nov!P226+Dic!P226</f>
        <v>7</v>
      </c>
      <c r="AD226" s="33">
        <f t="shared" si="48"/>
        <v>158.08491418247516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5</v>
      </c>
      <c r="AO226" s="33">
        <f t="shared" si="51"/>
        <v>66.032752245113585</v>
      </c>
      <c r="AP226" s="37">
        <v>7.5720000000000001</v>
      </c>
      <c r="AQ226" s="24">
        <f>+Ene!W226+Feb!W226+Mar!W226+Abr!W226+May!W226+Jun!W226+Jul!W226+Ago!W226+Set!W226+Oct!W226+Nov!W226+Dic!W226</f>
        <v>5</v>
      </c>
      <c r="AR226" s="33">
        <f t="shared" si="52"/>
        <v>66.032752245113585</v>
      </c>
      <c r="AS226" s="24">
        <f t="shared" si="53"/>
        <v>5</v>
      </c>
      <c r="AT226" s="24">
        <f>+Ene!X226+Feb!X226+Mar!X226+Abr!X226+May!X226+Jun!X226+Jul!X226+Ago!X226+Set!X226+Oct!X226+Nov!X226+Dic!X226</f>
        <v>1</v>
      </c>
      <c r="AU226" s="33">
        <f t="shared" si="54"/>
        <v>20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240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381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70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28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239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680</v>
      </c>
      <c r="AA227" s="33">
        <f t="shared" si="47"/>
        <v>172.87227281278442</v>
      </c>
      <c r="AB227" s="37">
        <v>393.35399999999998</v>
      </c>
      <c r="AC227" s="24">
        <f>+Ene!P227+Feb!P227+Mar!P227+Abr!P227+May!P227+Jun!P227+Jul!P227+Ago!P227+Set!P227+Oct!P227+Nov!P227+Dic!P227</f>
        <v>691</v>
      </c>
      <c r="AD227" s="33">
        <f t="shared" si="48"/>
        <v>175.66873604946181</v>
      </c>
      <c r="AE227" s="37"/>
      <c r="AF227" s="24">
        <f>+Ene!Q227+Feb!Q227+Mar!Q227+Abr!Q227+May!Q227+Jun!Q227+Jul!Q227+Ago!Q227+Set!Q227+Oct!Q227+Nov!Q227+Dic!Q227</f>
        <v>122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146</v>
      </c>
      <c r="AJ227" s="33">
        <f t="shared" si="50"/>
        <v>0</v>
      </c>
      <c r="AK227" s="24">
        <f>+Ene!S227+Feb!S227+Mar!S227+Abr!S227+May!S227+Jun!S227+Jul!S227+Ago!S227+Set!S227+Oct!S227+Nov!S227+Dic!S227</f>
        <v>30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169</v>
      </c>
      <c r="AO227" s="33">
        <f t="shared" si="51"/>
        <v>25.124656951799313</v>
      </c>
      <c r="AP227" s="37">
        <v>672.64599999999996</v>
      </c>
      <c r="AQ227" s="24">
        <f>+Ene!W227+Feb!W227+Mar!W227+Abr!W227+May!W227+Jun!W227+Jul!W227+Ago!W227+Set!W227+Oct!W227+Nov!W227+Dic!W227</f>
        <v>173</v>
      </c>
      <c r="AR227" s="33">
        <f t="shared" si="52"/>
        <v>25.719323388528291</v>
      </c>
      <c r="AS227" s="24">
        <f t="shared" si="53"/>
        <v>169</v>
      </c>
      <c r="AT227" s="24">
        <f>+Ene!X227+Feb!X227+Mar!X227+Abr!X227+May!X227+Jun!X227+Jul!X227+Ago!X227+Set!X227+Oct!X227+Nov!X227+Dic!X227</f>
        <v>101</v>
      </c>
      <c r="AU227" s="33">
        <f t="shared" si="54"/>
        <v>59.76331360946746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25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23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4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24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75</v>
      </c>
      <c r="AA228" s="33">
        <f t="shared" si="47"/>
        <v>230.96821877309682</v>
      </c>
      <c r="AB228" s="37">
        <v>32.472000000000001</v>
      </c>
      <c r="AC228" s="24">
        <f>+Ene!P228+Feb!P228+Mar!P228+Abr!P228+May!P228+Jun!P228+Jul!P228+Ago!P228+Set!P228+Oct!P228+Nov!P228+Dic!P228</f>
        <v>52</v>
      </c>
      <c r="AD228" s="33">
        <f t="shared" si="48"/>
        <v>160.13796501601379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30</v>
      </c>
      <c r="AO228" s="33">
        <f t="shared" si="51"/>
        <v>54.02679729145656</v>
      </c>
      <c r="AP228" s="37">
        <v>55.527999999999999</v>
      </c>
      <c r="AQ228" s="24">
        <f>+Ene!W228+Feb!W228+Mar!W228+Abr!W228+May!W228+Jun!W228+Jul!W228+Ago!W228+Set!W228+Oct!W228+Nov!W228+Dic!W228</f>
        <v>15</v>
      </c>
      <c r="AR228" s="33">
        <f t="shared" si="52"/>
        <v>27.01339864572828</v>
      </c>
      <c r="AS228" s="24">
        <f t="shared" si="53"/>
        <v>30</v>
      </c>
      <c r="AT228" s="24">
        <f>+Ene!X228+Feb!X228+Mar!X228+Abr!X228+May!X228+Jun!X228+Jul!X228+Ago!X228+Set!X228+Oct!X228+Nov!X228+Dic!X228</f>
        <v>28</v>
      </c>
      <c r="AU228" s="33">
        <f t="shared" si="54"/>
        <v>93.333333333333329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18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2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18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46</v>
      </c>
      <c r="AA229" s="33">
        <f t="shared" si="47"/>
        <v>194.78319783197833</v>
      </c>
      <c r="AB229" s="37">
        <v>23.616</v>
      </c>
      <c r="AC229" s="24">
        <f>+Ene!P229+Feb!P229+Mar!P229+Abr!P229+May!P229+Jun!P229+Jul!P229+Ago!P229+Set!P229+Oct!P229+Nov!P229+Dic!P229</f>
        <v>20</v>
      </c>
      <c r="AD229" s="33">
        <f t="shared" si="48"/>
        <v>84.688346883468839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21</v>
      </c>
      <c r="AO229" s="33">
        <f t="shared" si="51"/>
        <v>52.000792393026941</v>
      </c>
      <c r="AP229" s="37">
        <v>40.384</v>
      </c>
      <c r="AQ229" s="24">
        <f>+Ene!W229+Feb!W229+Mar!W229+Abr!W229+May!W229+Jun!W229+Jul!W229+Ago!W229+Set!W229+Oct!W229+Nov!W229+Dic!W229</f>
        <v>1</v>
      </c>
      <c r="AR229" s="33">
        <f t="shared" si="52"/>
        <v>2.4762282091917593</v>
      </c>
      <c r="AS229" s="24">
        <f t="shared" si="53"/>
        <v>21</v>
      </c>
      <c r="AT229" s="24">
        <f>+Ene!X229+Feb!X229+Mar!X229+Abr!X229+May!X229+Jun!X229+Jul!X229+Ago!X229+Set!X229+Oct!X229+Nov!X229+Dic!X229</f>
        <v>22</v>
      </c>
      <c r="AU229" s="33">
        <f t="shared" si="54"/>
        <v>104.76190476190477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23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17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11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13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21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51</v>
      </c>
      <c r="AA230" s="33">
        <f t="shared" si="47"/>
        <v>197.44483159117308</v>
      </c>
      <c r="AB230" s="37">
        <v>25.83</v>
      </c>
      <c r="AC230" s="24">
        <f>+Ene!P230+Feb!P230+Mar!P230+Abr!P230+May!P230+Jun!P230+Jul!P230+Ago!P230+Set!P230+Oct!P230+Nov!P230+Dic!P230</f>
        <v>51</v>
      </c>
      <c r="AD230" s="33">
        <f t="shared" si="48"/>
        <v>197.44483159117308</v>
      </c>
      <c r="AE230" s="37"/>
      <c r="AF230" s="24">
        <f>+Ene!Q230+Feb!Q230+Mar!Q230+Abr!Q230+May!Q230+Jun!Q230+Jul!Q230+Ago!Q230+Set!Q230+Oct!Q230+Nov!Q230+Dic!Q230</f>
        <v>12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50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11</v>
      </c>
      <c r="AO230" s="33">
        <f t="shared" si="51"/>
        <v>24.903780846728548</v>
      </c>
      <c r="AP230" s="37">
        <v>44.17</v>
      </c>
      <c r="AQ230" s="24">
        <f>+Ene!W230+Feb!W230+Mar!W230+Abr!W230+May!W230+Jun!W230+Jul!W230+Ago!W230+Set!W230+Oct!W230+Nov!W230+Dic!W230</f>
        <v>10</v>
      </c>
      <c r="AR230" s="33">
        <f t="shared" si="52"/>
        <v>22.639800769753226</v>
      </c>
      <c r="AS230" s="24">
        <f t="shared" si="53"/>
        <v>11</v>
      </c>
      <c r="AT230" s="24">
        <f>+Ene!X230+Feb!X230+Mar!X230+Abr!X230+May!X230+Jun!X230+Jul!X230+Ago!X230+Set!X230+Oct!X230+Nov!X230+Dic!X230</f>
        <v>10</v>
      </c>
      <c r="AU230" s="33">
        <f t="shared" si="54"/>
        <v>90.909090909090907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22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23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18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20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52</v>
      </c>
      <c r="AA231" s="33">
        <f t="shared" si="47"/>
        <v>154.85869144405731</v>
      </c>
      <c r="AB231" s="37">
        <v>33.579000000000001</v>
      </c>
      <c r="AC231" s="24">
        <f>+Ene!P231+Feb!P231+Mar!P231+Abr!P231+May!P231+Jun!P231+Jul!P231+Ago!P231+Set!P231+Oct!P231+Nov!P231+Dic!P231</f>
        <v>63</v>
      </c>
      <c r="AD231" s="33">
        <f t="shared" si="48"/>
        <v>187.61726078799251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11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30</v>
      </c>
      <c r="AO231" s="33">
        <f t="shared" si="51"/>
        <v>52.245694084045901</v>
      </c>
      <c r="AP231" s="37">
        <v>57.420999999999999</v>
      </c>
      <c r="AQ231" s="24">
        <f>+Ene!W231+Feb!W231+Mar!W231+Abr!W231+May!W231+Jun!W231+Jul!W231+Ago!W231+Set!W231+Oct!W231+Nov!W231+Dic!W231</f>
        <v>23</v>
      </c>
      <c r="AR231" s="33">
        <f t="shared" si="52"/>
        <v>40.055032131101868</v>
      </c>
      <c r="AS231" s="24">
        <f t="shared" si="53"/>
        <v>30</v>
      </c>
      <c r="AT231" s="24">
        <f>+Ene!X231+Feb!X231+Mar!X231+Abr!X231+May!X231+Jun!X231+Jul!X231+Ago!X231+Set!X231+Oct!X231+Nov!X231+Dic!X231</f>
        <v>17</v>
      </c>
      <c r="AU231" s="33">
        <f t="shared" si="54"/>
        <v>56.666666666666664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11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11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1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11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19</v>
      </c>
      <c r="AA232" s="33">
        <f t="shared" si="47"/>
        <v>735.57878435927216</v>
      </c>
      <c r="AB232" s="37">
        <v>2.5830000000000002</v>
      </c>
      <c r="AC232" s="24">
        <f>+Ene!P232+Feb!P232+Mar!P232+Abr!P232+May!P232+Jun!P232+Jul!P232+Ago!P232+Set!P232+Oct!P232+Nov!P232+Dic!P232</f>
        <v>23</v>
      </c>
      <c r="AD232" s="33">
        <f t="shared" si="48"/>
        <v>890.43747580332933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4</v>
      </c>
      <c r="AO232" s="33">
        <f t="shared" si="51"/>
        <v>90.559203079012903</v>
      </c>
      <c r="AP232" s="37">
        <v>4.4169999999999998</v>
      </c>
      <c r="AQ232" s="24">
        <f>+Ene!W232+Feb!W232+Mar!W232+Abr!W232+May!W232+Jun!W232+Jul!W232+Ago!W232+Set!W232+Oct!W232+Nov!W232+Dic!W232</f>
        <v>2</v>
      </c>
      <c r="AR232" s="33">
        <f t="shared" si="52"/>
        <v>45.279601539506452</v>
      </c>
      <c r="AS232" s="24">
        <f t="shared" si="53"/>
        <v>4</v>
      </c>
      <c r="AT232" s="24">
        <f>+Ene!X232+Feb!X232+Mar!X232+Abr!X232+May!X232+Jun!X232+Jul!X232+Ago!X232+Set!X232+Oct!X232+Nov!X232+Dic!X232</f>
        <v>4</v>
      </c>
      <c r="AU232" s="33">
        <f t="shared" si="54"/>
        <v>100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406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336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119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33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402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958</v>
      </c>
      <c r="AA233" s="33">
        <f t="shared" si="47"/>
        <v>217.07407709528601</v>
      </c>
      <c r="AB233" s="37">
        <v>441.32400000000001</v>
      </c>
      <c r="AC233" s="24">
        <f>+Ene!P233+Feb!P233+Mar!P233+Abr!P233+May!P233+Jun!P233+Jul!P233+Ago!P233+Set!P233+Oct!P233+Nov!P233+Dic!P233</f>
        <v>861</v>
      </c>
      <c r="AD233" s="33">
        <f t="shared" si="48"/>
        <v>195.09476031215161</v>
      </c>
      <c r="AE233" s="37"/>
      <c r="AF233" s="24">
        <f>+Ene!Q233+Feb!Q233+Mar!Q233+Abr!Q233+May!Q233+Jun!Q233+Jul!Q233+Ago!Q233+Set!Q233+Oct!Q233+Nov!Q233+Dic!Q233</f>
        <v>55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45</v>
      </c>
      <c r="AJ233" s="33">
        <f t="shared" si="50"/>
        <v>0</v>
      </c>
      <c r="AK233" s="24">
        <f>+Ene!S233+Feb!S233+Mar!S233+Abr!S233+May!S233+Jun!S233+Jul!S233+Ago!S233+Set!S233+Oct!S233+Nov!S233+Dic!S233</f>
        <v>23</v>
      </c>
      <c r="AL233" s="24">
        <f>+Ene!T233+Feb!T233+Mar!T233+Abr!T233+May!T233+Jun!T233+Jul!T233+Ago!T233+Set!T233+Oct!T233+Nov!T233+Dic!T233</f>
        <v>20</v>
      </c>
      <c r="AM233" s="37">
        <v>754.67600000000004</v>
      </c>
      <c r="AN233" s="24">
        <f>+Ene!V233+Feb!V233+Mar!V233+Abr!V233+May!V233+Jun!V233+Jul!V233+Ago!V233+Set!V233+Oct!V233+Nov!V233+Dic!V233</f>
        <v>359</v>
      </c>
      <c r="AO233" s="33">
        <f t="shared" si="51"/>
        <v>47.570083055509912</v>
      </c>
      <c r="AP233" s="37">
        <v>754.67600000000004</v>
      </c>
      <c r="AQ233" s="24">
        <f>+Ene!W233+Feb!W233+Mar!W233+Abr!W233+May!W233+Jun!W233+Jul!W233+Ago!W233+Set!W233+Oct!W233+Nov!W233+Dic!W233</f>
        <v>276</v>
      </c>
      <c r="AR233" s="33">
        <f t="shared" si="52"/>
        <v>36.571985858832136</v>
      </c>
      <c r="AS233" s="24">
        <f t="shared" si="53"/>
        <v>359</v>
      </c>
      <c r="AT233" s="24">
        <f>+Ene!X233+Feb!X233+Mar!X233+Abr!X233+May!X233+Jun!X233+Jul!X233+Ago!X233+Set!X233+Oct!X233+Nov!X233+Dic!X233</f>
        <v>350</v>
      </c>
      <c r="AU233" s="33">
        <f t="shared" si="54"/>
        <v>97.493036211699163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21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17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6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20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51</v>
      </c>
      <c r="AA234" s="33">
        <f t="shared" si="47"/>
        <v>431.91056910569108</v>
      </c>
      <c r="AB234" s="37">
        <v>11.808</v>
      </c>
      <c r="AC234" s="24">
        <f>+Ene!P234+Feb!P234+Mar!P234+Abr!P234+May!P234+Jun!P234+Jul!P234+Ago!P234+Set!P234+Oct!P234+Nov!P234+Dic!P234</f>
        <v>48</v>
      </c>
      <c r="AD234" s="33">
        <f t="shared" si="48"/>
        <v>406.50406504065046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2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6</v>
      </c>
      <c r="AR234" s="33">
        <f t="shared" si="52"/>
        <v>29.71473851030111</v>
      </c>
      <c r="AS234" s="24">
        <f t="shared" si="53"/>
        <v>4</v>
      </c>
      <c r="AT234" s="24">
        <f>+Ene!X234+Feb!X234+Mar!X234+Abr!X234+May!X234+Jun!X234+Jul!X234+Ago!X234+Set!X234+Oct!X234+Nov!X234+Dic!X234</f>
        <v>4</v>
      </c>
      <c r="AU234" s="33">
        <f t="shared" si="54"/>
        <v>100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62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62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33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10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62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117</v>
      </c>
      <c r="AA235" s="33">
        <f t="shared" si="47"/>
        <v>528.45528455284546</v>
      </c>
      <c r="AB235" s="37">
        <v>22.14</v>
      </c>
      <c r="AC235" s="24">
        <f>+Ene!P235+Feb!P235+Mar!P235+Abr!P235+May!P235+Jun!P235+Jul!P235+Ago!P235+Set!P235+Oct!P235+Nov!P235+Dic!P235</f>
        <v>157</v>
      </c>
      <c r="AD235" s="33">
        <f t="shared" si="48"/>
        <v>709.12375790424574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9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13</v>
      </c>
      <c r="AO235" s="33">
        <f t="shared" si="51"/>
        <v>34.33703116745906</v>
      </c>
      <c r="AP235" s="37">
        <v>37.86</v>
      </c>
      <c r="AQ235" s="24">
        <f>+Ene!W235+Feb!W235+Mar!W235+Abr!W235+May!W235+Jun!W235+Jul!W235+Ago!W235+Set!W235+Oct!W235+Nov!W235+Dic!W235</f>
        <v>19</v>
      </c>
      <c r="AR235" s="33">
        <f t="shared" si="52"/>
        <v>50.184891706286315</v>
      </c>
      <c r="AS235" s="24">
        <f t="shared" si="53"/>
        <v>13</v>
      </c>
      <c r="AT235" s="24">
        <f>+Ene!X235+Feb!X235+Mar!X235+Abr!X235+May!X235+Jun!X235+Jul!X235+Ago!X235+Set!X235+Oct!X235+Nov!X235+Dic!X235</f>
        <v>9</v>
      </c>
      <c r="AU235" s="33">
        <f t="shared" si="54"/>
        <v>69.230769230769226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58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63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50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13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58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147</v>
      </c>
      <c r="AA236" s="33">
        <f t="shared" si="47"/>
        <v>337.60507096596388</v>
      </c>
      <c r="AB236" s="37">
        <v>43.542000000000002</v>
      </c>
      <c r="AC236" s="24">
        <f>+Ene!P236+Feb!P236+Mar!P236+Abr!P236+May!P236+Jun!P236+Jul!P236+Ago!P236+Set!P236+Oct!P236+Nov!P236+Dic!P236</f>
        <v>171</v>
      </c>
      <c r="AD236" s="33">
        <f t="shared" si="48"/>
        <v>392.72426622571311</v>
      </c>
      <c r="AE236" s="37"/>
      <c r="AF236" s="24">
        <f>+Ene!Q236+Feb!Q236+Mar!Q236+Abr!Q236+May!Q236+Jun!Q236+Jul!Q236+Ago!Q236+Set!Q236+Oct!Q236+Nov!Q236+Dic!Q236</f>
        <v>6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13</v>
      </c>
      <c r="AO236" s="33">
        <f t="shared" si="51"/>
        <v>17.459507373284268</v>
      </c>
      <c r="AP236" s="37">
        <v>74.457999999999998</v>
      </c>
      <c r="AQ236" s="24">
        <f>+Ene!W236+Feb!W236+Mar!W236+Abr!W236+May!W236+Jun!W236+Jul!W236+Ago!W236+Set!W236+Oct!W236+Nov!W236+Dic!W236</f>
        <v>38</v>
      </c>
      <c r="AR236" s="33">
        <f t="shared" si="52"/>
        <v>51.03548309113863</v>
      </c>
      <c r="AS236" s="24">
        <f t="shared" si="53"/>
        <v>13</v>
      </c>
      <c r="AT236" s="24">
        <f>+Ene!X236+Feb!X236+Mar!X236+Abr!X236+May!X236+Jun!X236+Jul!X236+Ago!X236+Set!X236+Oct!X236+Nov!X236+Dic!X236</f>
        <v>31</v>
      </c>
      <c r="AU236" s="33">
        <f t="shared" si="54"/>
        <v>238.46153846153845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4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15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6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3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28</v>
      </c>
      <c r="AA237" s="33">
        <f t="shared" si="47"/>
        <v>316.16982836495032</v>
      </c>
      <c r="AB237" s="37">
        <v>8.8559999999999999</v>
      </c>
      <c r="AC237" s="24">
        <f>+Ene!P237+Feb!P237+Mar!P237+Abr!P237+May!P237+Jun!P237+Jul!P237+Ago!P237+Set!P237+Oct!P237+Nov!P237+Dic!P237</f>
        <v>25</v>
      </c>
      <c r="AD237" s="33">
        <f t="shared" si="48"/>
        <v>282.29448961156282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11</v>
      </c>
      <c r="AO237" s="33">
        <f t="shared" si="51"/>
        <v>72.636027469624935</v>
      </c>
      <c r="AP237" s="37">
        <v>15.144</v>
      </c>
      <c r="AQ237" s="24">
        <f>+Ene!W237+Feb!W237+Mar!W237+Abr!W237+May!W237+Jun!W237+Jul!W237+Ago!W237+Set!W237+Oct!W237+Nov!W237+Dic!W237</f>
        <v>9</v>
      </c>
      <c r="AR237" s="33">
        <f t="shared" si="52"/>
        <v>59.429477020602221</v>
      </c>
      <c r="AS237" s="24">
        <f t="shared" si="53"/>
        <v>11</v>
      </c>
      <c r="AT237" s="24">
        <f>+Ene!X237+Feb!X237+Mar!X237+Abr!X237+May!X237+Jun!X237+Jul!X237+Ago!X237+Set!X237+Oct!X237+Nov!X237+Dic!X237</f>
        <v>7</v>
      </c>
      <c r="AU237" s="33">
        <f t="shared" si="54"/>
        <v>63.636363636363633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45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73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38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9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44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156</v>
      </c>
      <c r="AA238" s="33">
        <f t="shared" si="47"/>
        <v>189.58037114003429</v>
      </c>
      <c r="AB238" s="37">
        <v>82.286999999999992</v>
      </c>
      <c r="AC238" s="24">
        <f>+Ene!P238+Feb!P238+Mar!P238+Abr!P238+May!P238+Jun!P238+Jul!P238+Ago!P238+Set!P238+Oct!P238+Nov!P238+Dic!P238</f>
        <v>156</v>
      </c>
      <c r="AD238" s="33">
        <f t="shared" si="48"/>
        <v>189.58037114003429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3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54</v>
      </c>
      <c r="AO238" s="33">
        <f t="shared" si="51"/>
        <v>259.32862699899147</v>
      </c>
      <c r="AP238" s="37">
        <v>20.823</v>
      </c>
      <c r="AQ238" s="24">
        <f>+Ene!W238+Feb!W238+Mar!W238+Abr!W238+May!W238+Jun!W238+Jul!W238+Ago!W238+Set!W238+Oct!W238+Nov!W238+Dic!W238</f>
        <v>79</v>
      </c>
      <c r="AR238" s="33">
        <f t="shared" si="52"/>
        <v>379.38817653556163</v>
      </c>
      <c r="AS238" s="24">
        <f t="shared" si="53"/>
        <v>54</v>
      </c>
      <c r="AT238" s="24">
        <f>+Ene!X238+Feb!X238+Mar!X238+Abr!X238+May!X238+Jun!X238+Jul!X238+Ago!X238+Set!X238+Oct!X238+Nov!X238+Dic!X238</f>
        <v>92</v>
      </c>
      <c r="AU238" s="33">
        <f t="shared" si="54"/>
        <v>170.37037037037038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20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44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37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8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18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82</v>
      </c>
      <c r="AA239" s="33">
        <f t="shared" si="47"/>
        <v>146.19883040935673</v>
      </c>
      <c r="AB239" s="37">
        <v>56.088000000000001</v>
      </c>
      <c r="AC239" s="24">
        <f>+Ene!P239+Feb!P239+Mar!P239+Abr!P239+May!P239+Jun!P239+Jul!P239+Ago!P239+Set!P239+Oct!P239+Nov!P239+Dic!P239</f>
        <v>101</v>
      </c>
      <c r="AD239" s="33">
        <f t="shared" si="48"/>
        <v>180.07416916274425</v>
      </c>
      <c r="AE239" s="37"/>
      <c r="AF239" s="24">
        <f>+Ene!Q239+Feb!Q239+Mar!Q239+Abr!Q239+May!Q239+Jun!Q239+Jul!Q239+Ago!Q239+Set!Q239+Oct!Q239+Nov!Q239+Dic!Q239</f>
        <v>3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2</v>
      </c>
      <c r="AO239" s="33">
        <f t="shared" si="51"/>
        <v>3.1695721077654517</v>
      </c>
      <c r="AP239" s="37">
        <v>63.1</v>
      </c>
      <c r="AQ239" s="24">
        <f>+Ene!W239+Feb!W239+Mar!W239+Abr!W239+May!W239+Jun!W239+Jul!W239+Ago!W239+Set!W239+Oct!W239+Nov!W239+Dic!W239</f>
        <v>13</v>
      </c>
      <c r="AR239" s="33">
        <f t="shared" si="52"/>
        <v>20.602218700475436</v>
      </c>
      <c r="AS239" s="24">
        <f t="shared" si="53"/>
        <v>2</v>
      </c>
      <c r="AT239" s="24">
        <f>+Ene!X239+Feb!X239+Mar!X239+Abr!X239+May!X239+Jun!X239+Jul!X239+Ago!X239+Set!X239+Oct!X239+Nov!X239+Dic!X239</f>
        <v>14</v>
      </c>
      <c r="AU239" s="33">
        <f t="shared" si="54"/>
        <v>700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57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64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33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55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114</v>
      </c>
      <c r="AA240" s="33">
        <f t="shared" si="47"/>
        <v>182.80656179342861</v>
      </c>
      <c r="AB240" s="37">
        <v>62.360999999999997</v>
      </c>
      <c r="AC240" s="24">
        <f>+Ene!P240+Feb!P240+Mar!P240+Abr!P240+May!P240+Jun!P240+Jul!P240+Ago!P240+Set!P240+Oct!P240+Nov!P240+Dic!P240</f>
        <v>154</v>
      </c>
      <c r="AD240" s="33">
        <f t="shared" si="48"/>
        <v>246.94921505428073</v>
      </c>
      <c r="AE240" s="37"/>
      <c r="AF240" s="24">
        <f>+Ene!Q240+Feb!Q240+Mar!Q240+Abr!Q240+May!Q240+Jun!Q240+Jul!Q240+Ago!Q240+Set!Q240+Oct!Q240+Nov!Q240+Dic!Q240</f>
        <v>25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50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2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9</v>
      </c>
      <c r="AR240" s="33">
        <f t="shared" si="52"/>
        <v>9.383601634831928</v>
      </c>
      <c r="AS240" s="24">
        <f t="shared" si="53"/>
        <v>5</v>
      </c>
      <c r="AT240" s="24">
        <f>+Ene!X240+Feb!X240+Mar!X240+Abr!X240+May!X240+Jun!X240+Jul!X240+Ago!X240+Set!X240+Oct!X240+Nov!X240+Dic!X240</f>
        <v>2</v>
      </c>
      <c r="AU240" s="33">
        <f t="shared" si="54"/>
        <v>40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11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17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14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11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76</v>
      </c>
      <c r="AA241" s="33">
        <f t="shared" si="47"/>
        <v>90.334236675700083</v>
      </c>
      <c r="AB241" s="37">
        <v>84.132000000000005</v>
      </c>
      <c r="AC241" s="24">
        <f>+Ene!P241+Feb!P241+Mar!P241+Abr!P241+May!P241+Jun!P241+Jul!P241+Ago!P241+Set!P241+Oct!P241+Nov!P241+Dic!P241</f>
        <v>42</v>
      </c>
      <c r="AD241" s="33">
        <f t="shared" si="48"/>
        <v>49.921551847097419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20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17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8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19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64</v>
      </c>
      <c r="AA242" s="33">
        <f t="shared" si="47"/>
        <v>173.44173441734418</v>
      </c>
      <c r="AB242" s="37">
        <v>36.9</v>
      </c>
      <c r="AC242" s="24">
        <f>+Ene!P242+Feb!P242+Mar!P242+Abr!P242+May!P242+Jun!P242+Jul!P242+Ago!P242+Set!P242+Oct!P242+Nov!P242+Dic!P242</f>
        <v>45</v>
      </c>
      <c r="AD242" s="33">
        <f t="shared" si="48"/>
        <v>121.95121951219512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15</v>
      </c>
      <c r="AO242" s="33">
        <f t="shared" si="51"/>
        <v>10.659995878134927</v>
      </c>
      <c r="AP242" s="37">
        <v>140.71299999999999</v>
      </c>
      <c r="AQ242" s="24">
        <f>+Ene!W242+Feb!W242+Mar!W242+Abr!W242+May!W242+Jun!W242+Jul!W242+Ago!W242+Set!W242+Oct!W242+Nov!W242+Dic!W242</f>
        <v>3</v>
      </c>
      <c r="AR242" s="33">
        <f t="shared" si="52"/>
        <v>2.1319991756269854</v>
      </c>
      <c r="AS242" s="24">
        <f t="shared" si="53"/>
        <v>15</v>
      </c>
      <c r="AT242" s="24">
        <f>+Ene!X242+Feb!X242+Mar!X242+Abr!X242+May!X242+Jun!X242+Jul!X242+Ago!X242+Set!X242+Oct!X242+Nov!X242+Dic!X242</f>
        <v>2</v>
      </c>
      <c r="AU242" s="33">
        <f t="shared" si="54"/>
        <v>13.333333333333334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30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46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21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7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25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66</v>
      </c>
      <c r="AA243" s="33">
        <f t="shared" si="47"/>
        <v>483.41023950780044</v>
      </c>
      <c r="AB243" s="37">
        <v>13.653</v>
      </c>
      <c r="AC243" s="24">
        <f>+Ene!P243+Feb!P243+Mar!P243+Abr!P243+May!P243+Jun!P243+Jul!P243+Ago!P243+Set!P243+Oct!P243+Nov!P243+Dic!P243</f>
        <v>97</v>
      </c>
      <c r="AD243" s="33">
        <f t="shared" si="48"/>
        <v>710.46656412510072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11</v>
      </c>
      <c r="AJ243" s="33">
        <f t="shared" si="50"/>
        <v>0</v>
      </c>
      <c r="AK243" s="24">
        <f>+Ene!S243+Feb!S243+Mar!S243+Abr!S243+May!S243+Jun!S243+Jul!S243+Ago!S243+Set!S243+Oct!S243+Nov!S243+Dic!S243</f>
        <v>3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2</v>
      </c>
      <c r="AR243" s="33">
        <f t="shared" si="52"/>
        <v>12.678288431061807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142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137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76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31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142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330</v>
      </c>
      <c r="AA244" s="33">
        <f t="shared" si="47"/>
        <v>226.40732736441288</v>
      </c>
      <c r="AB244" s="37">
        <v>145.755</v>
      </c>
      <c r="AC244" s="24">
        <f>+Ene!P244+Feb!P244+Mar!P244+Abr!P244+May!P244+Jun!P244+Jul!P244+Ago!P244+Set!P244+Oct!P244+Nov!P244+Dic!P244</f>
        <v>355</v>
      </c>
      <c r="AD244" s="33">
        <f t="shared" si="48"/>
        <v>243.55939761929264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7</v>
      </c>
      <c r="AL244" s="24">
        <f>+Ene!T244+Feb!T244+Mar!T244+Abr!T244+May!T244+Jun!T244+Jul!T244+Ago!T244+Set!T244+Oct!T244+Nov!T244+Dic!T244</f>
        <v>4</v>
      </c>
      <c r="AM244" s="37">
        <v>249.245</v>
      </c>
      <c r="AN244" s="24">
        <f>+Ene!V244+Feb!V244+Mar!V244+Abr!V244+May!V244+Jun!V244+Jul!V244+Ago!V244+Set!V244+Oct!V244+Nov!V244+Dic!V244</f>
        <v>20</v>
      </c>
      <c r="AO244" s="33">
        <f t="shared" si="51"/>
        <v>8.0242331842163317</v>
      </c>
      <c r="AP244" s="37">
        <v>249.245</v>
      </c>
      <c r="AQ244" s="24">
        <f>+Ene!W244+Feb!W244+Mar!W244+Abr!W244+May!W244+Jun!W244+Jul!W244+Ago!W244+Set!W244+Oct!W244+Nov!W244+Dic!W244</f>
        <v>27</v>
      </c>
      <c r="AR244" s="33">
        <f t="shared" si="52"/>
        <v>10.83271479869205</v>
      </c>
      <c r="AS244" s="24">
        <f t="shared" si="53"/>
        <v>20</v>
      </c>
      <c r="AT244" s="24">
        <f>+Ene!X244+Feb!X244+Mar!X244+Abr!X244+May!X244+Jun!X244+Jul!X244+Ago!X244+Set!X244+Oct!X244+Nov!X244+Dic!X244</f>
        <v>25</v>
      </c>
      <c r="AU244" s="33">
        <f t="shared" si="54"/>
        <v>125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18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7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11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1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18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31</v>
      </c>
      <c r="AA245" s="33">
        <f t="shared" si="47"/>
        <v>140.01806684733512</v>
      </c>
      <c r="AB245" s="37">
        <v>22.14</v>
      </c>
      <c r="AC245" s="24">
        <f>+Ene!P245+Feb!P245+Mar!P245+Abr!P245+May!P245+Jun!P245+Jul!P245+Ago!P245+Set!P245+Oct!P245+Nov!P245+Dic!P245</f>
        <v>36</v>
      </c>
      <c r="AD245" s="33">
        <f t="shared" si="48"/>
        <v>162.60162601626016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20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18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12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7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19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45</v>
      </c>
      <c r="AA246" s="33">
        <f t="shared" si="47"/>
        <v>254.0650406504065</v>
      </c>
      <c r="AB246" s="37">
        <v>17.712</v>
      </c>
      <c r="AC246" s="24">
        <f>+Ene!P246+Feb!P246+Mar!P246+Abr!P246+May!P246+Jun!P246+Jul!P246+Ago!P246+Set!P246+Oct!P246+Nov!P246+Dic!P246</f>
        <v>50</v>
      </c>
      <c r="AD246" s="33">
        <f t="shared" si="48"/>
        <v>282.29448961156282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8</v>
      </c>
      <c r="AR246" s="33">
        <f t="shared" si="52"/>
        <v>26.413100898045432</v>
      </c>
      <c r="AS246" s="24">
        <f t="shared" si="53"/>
        <v>7</v>
      </c>
      <c r="AT246" s="24">
        <f>+Ene!X246+Feb!X246+Mar!X246+Abr!X246+May!X246+Jun!X246+Jul!X246+Ago!X246+Set!X246+Oct!X246+Nov!X246+Dic!X246</f>
        <v>9</v>
      </c>
      <c r="AU246" s="33">
        <f t="shared" si="54"/>
        <v>128.57142857142858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49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56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49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5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45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131</v>
      </c>
      <c r="AA247" s="33">
        <f t="shared" si="47"/>
        <v>288.62890254918807</v>
      </c>
      <c r="AB247" s="37">
        <v>45.387</v>
      </c>
      <c r="AC247" s="24">
        <f>+Ene!P247+Feb!P247+Mar!P247+Abr!P247+May!P247+Jun!P247+Jul!P247+Ago!P247+Set!P247+Oct!P247+Nov!P247+Dic!P247</f>
        <v>154</v>
      </c>
      <c r="AD247" s="33">
        <f t="shared" si="48"/>
        <v>339.30420605019054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14</v>
      </c>
      <c r="AO247" s="33">
        <f t="shared" si="51"/>
        <v>18.03821524744566</v>
      </c>
      <c r="AP247" s="37">
        <v>77.613</v>
      </c>
      <c r="AQ247" s="24">
        <f>+Ene!W247+Feb!W247+Mar!W247+Abr!W247+May!W247+Jun!W247+Jul!W247+Ago!W247+Set!W247+Oct!W247+Nov!W247+Dic!W247</f>
        <v>16</v>
      </c>
      <c r="AR247" s="33">
        <f t="shared" si="52"/>
        <v>20.615103139937897</v>
      </c>
      <c r="AS247" s="24">
        <f t="shared" si="53"/>
        <v>14</v>
      </c>
      <c r="AT247" s="24">
        <f>+Ene!X247+Feb!X247+Mar!X247+Abr!X247+May!X247+Jun!X247+Jul!X247+Ago!X247+Set!X247+Oct!X247+Nov!X247+Dic!X247</f>
        <v>15</v>
      </c>
      <c r="AU247" s="33">
        <f t="shared" si="54"/>
        <v>107.14285714285714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20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32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3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2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19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66</v>
      </c>
      <c r="AA248" s="33">
        <f t="shared" si="47"/>
        <v>192.32450389020019</v>
      </c>
      <c r="AB248" s="37">
        <v>34.317</v>
      </c>
      <c r="AC248" s="24">
        <f>+Ene!P248+Feb!P248+Mar!P248+Abr!P248+May!P248+Jun!P248+Jul!P248+Ago!P248+Set!P248+Oct!P248+Nov!P248+Dic!P248</f>
        <v>55</v>
      </c>
      <c r="AD248" s="33">
        <f t="shared" si="48"/>
        <v>160.27041990850014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2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42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58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13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7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42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162</v>
      </c>
      <c r="AA249" s="33">
        <f t="shared" si="47"/>
        <v>375.23452157598496</v>
      </c>
      <c r="AB249" s="37">
        <v>43.173000000000002</v>
      </c>
      <c r="AC249" s="24">
        <f>+Ene!P249+Feb!P249+Mar!P249+Abr!P249+May!P249+Jun!P249+Jul!P249+Ago!P249+Set!P249+Oct!P249+Nov!P249+Dic!P249</f>
        <v>113</v>
      </c>
      <c r="AD249" s="33">
        <f t="shared" si="48"/>
        <v>261.73766011164383</v>
      </c>
      <c r="AE249" s="37"/>
      <c r="AF249" s="24">
        <f>+Ene!Q249+Feb!Q249+Mar!Q249+Abr!Q249+May!Q249+Jun!Q249+Jul!Q249+Ago!Q249+Set!Q249+Oct!Q249+Nov!Q249+Dic!Q249</f>
        <v>22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24</v>
      </c>
      <c r="AJ249" s="33">
        <f t="shared" si="50"/>
        <v>0</v>
      </c>
      <c r="AK249" s="24">
        <f>+Ene!S249+Feb!S249+Mar!S249+Abr!S249+May!S249+Jun!S249+Jul!S249+Ago!S249+Set!S249+Oct!S249+Nov!S249+Dic!S249</f>
        <v>2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100</v>
      </c>
      <c r="AO249" s="33">
        <f t="shared" si="51"/>
        <v>135.45179947715607</v>
      </c>
      <c r="AP249" s="37">
        <v>73.826999999999998</v>
      </c>
      <c r="AQ249" s="24">
        <f>+Ene!W249+Feb!W249+Mar!W249+Abr!W249+May!W249+Jun!W249+Jul!W249+Ago!W249+Set!W249+Oct!W249+Nov!W249+Dic!W249</f>
        <v>52</v>
      </c>
      <c r="AR249" s="33">
        <f t="shared" si="52"/>
        <v>70.434935728121147</v>
      </c>
      <c r="AS249" s="24">
        <f t="shared" si="53"/>
        <v>100</v>
      </c>
      <c r="AT249" s="24">
        <f>+Ene!X249+Feb!X249+Mar!X249+Abr!X249+May!X249+Jun!X249+Jul!X249+Ago!X249+Set!X249+Oct!X249+Nov!X249+Dic!X249</f>
        <v>82</v>
      </c>
      <c r="AU249" s="33">
        <f t="shared" si="54"/>
        <v>82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39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43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38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15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39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122</v>
      </c>
      <c r="AA250" s="33">
        <f t="shared" si="47"/>
        <v>508.65124035855746</v>
      </c>
      <c r="AB250" s="37">
        <v>23.984999999999999</v>
      </c>
      <c r="AC250" s="24">
        <f>+Ene!P250+Feb!P250+Mar!P250+Abr!P250+May!P250+Jun!P250+Jul!P250+Ago!P250+Set!P250+Oct!P250+Nov!P250+Dic!P250</f>
        <v>120</v>
      </c>
      <c r="AD250" s="33">
        <f t="shared" si="48"/>
        <v>500.31269543464668</v>
      </c>
      <c r="AE250" s="37"/>
      <c r="AF250" s="24">
        <f>+Ene!Q250+Feb!Q250+Mar!Q250+Abr!Q250+May!Q250+Jun!Q250+Jul!Q250+Ago!Q250+Set!Q250+Oct!Q250+Nov!Q250+Dic!Q250</f>
        <v>42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99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34</v>
      </c>
      <c r="AO250" s="33">
        <f t="shared" si="51"/>
        <v>82.896501280019507</v>
      </c>
      <c r="AP250" s="37">
        <v>41.015000000000001</v>
      </c>
      <c r="AQ250" s="24">
        <f>+Ene!W250+Feb!W250+Mar!W250+Abr!W250+May!W250+Jun!W250+Jul!W250+Ago!W250+Set!W250+Oct!W250+Nov!W250+Dic!W250</f>
        <v>40</v>
      </c>
      <c r="AR250" s="33">
        <f t="shared" si="52"/>
        <v>97.525295623552353</v>
      </c>
      <c r="AS250" s="24">
        <f t="shared" si="53"/>
        <v>34</v>
      </c>
      <c r="AT250" s="24">
        <f>+Ene!X250+Feb!X250+Mar!X250+Abr!X250+May!X250+Jun!X250+Jul!X250+Ago!X250+Set!X250+Oct!X250+Nov!X250+Dic!X250</f>
        <v>46</v>
      </c>
      <c r="AU250" s="33">
        <f t="shared" si="54"/>
        <v>135.29411764705884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4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14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8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1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4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20</v>
      </c>
      <c r="AA251" s="33">
        <f t="shared" si="47"/>
        <v>774.29345722028643</v>
      </c>
      <c r="AB251" s="37">
        <v>2.5830000000000002</v>
      </c>
      <c r="AC251" s="24">
        <f>+Ene!P251+Feb!P251+Mar!P251+Abr!P251+May!P251+Jun!P251+Jul!P251+Ago!P251+Set!P251+Oct!P251+Nov!P251+Dic!P251</f>
        <v>26</v>
      </c>
      <c r="AD251" s="33">
        <f t="shared" si="48"/>
        <v>1006.5814943863722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2</v>
      </c>
      <c r="AR251" s="33">
        <f t="shared" si="52"/>
        <v>45.279601539506452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39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39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19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2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34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150</v>
      </c>
      <c r="AA252" s="33">
        <f t="shared" si="47"/>
        <v>700.86907765629383</v>
      </c>
      <c r="AB252" s="37">
        <v>21.402000000000001</v>
      </c>
      <c r="AC252" s="24">
        <f>+Ene!P252+Feb!P252+Mar!P252+Abr!P252+May!P252+Jun!P252+Jul!P252+Ago!P252+Set!P252+Oct!P252+Nov!P252+Dic!P252</f>
        <v>97</v>
      </c>
      <c r="AD252" s="33">
        <f t="shared" si="48"/>
        <v>453.22867021773664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12</v>
      </c>
      <c r="AO252" s="33">
        <f t="shared" si="51"/>
        <v>32.788676976883984</v>
      </c>
      <c r="AP252" s="37">
        <v>36.597999999999999</v>
      </c>
      <c r="AQ252" s="24">
        <f>+Ene!W252+Feb!W252+Mar!W252+Abr!W252+May!W252+Jun!W252+Jul!W252+Ago!W252+Set!W252+Oct!W252+Nov!W252+Dic!W252</f>
        <v>4</v>
      </c>
      <c r="AR252" s="33">
        <f t="shared" si="52"/>
        <v>10.929558992294661</v>
      </c>
      <c r="AS252" s="24">
        <f t="shared" si="53"/>
        <v>12</v>
      </c>
      <c r="AT252" s="24">
        <f>+Ene!X252+Feb!X252+Mar!X252+Abr!X252+May!X252+Jun!X252+Jul!X252+Ago!X252+Set!X252+Oct!X252+Nov!X252+Dic!X252</f>
        <v>3</v>
      </c>
      <c r="AU252" s="33">
        <f t="shared" si="54"/>
        <v>25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17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9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2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2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17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36</v>
      </c>
      <c r="AA253" s="33">
        <f t="shared" si="47"/>
        <v>168.2085786375105</v>
      </c>
      <c r="AB253" s="37">
        <v>21.402000000000001</v>
      </c>
      <c r="AC253" s="24">
        <f>+Ene!P253+Feb!P253+Mar!P253+Abr!P253+May!P253+Jun!P253+Jul!P253+Ago!P253+Set!P253+Oct!P253+Nov!P253+Dic!P253</f>
        <v>28</v>
      </c>
      <c r="AD253" s="33">
        <f t="shared" si="48"/>
        <v>130.8288944958415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4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4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7</v>
      </c>
      <c r="AA254" s="33">
        <f t="shared" si="47"/>
        <v>55.794675593814766</v>
      </c>
      <c r="AB254" s="37">
        <v>12.545999999999999</v>
      </c>
      <c r="AC254" s="24">
        <f>+Ene!P254+Feb!P254+Mar!P254+Abr!P254+May!P254+Jun!P254+Jul!P254+Ago!P254+Set!P254+Oct!P254+Nov!P254+Dic!P254</f>
        <v>10</v>
      </c>
      <c r="AD254" s="33">
        <f t="shared" si="48"/>
        <v>79.70667941973538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7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11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8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7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11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37</v>
      </c>
      <c r="AA255" s="33">
        <f t="shared" si="47"/>
        <v>371.37408411121152</v>
      </c>
      <c r="AB255" s="37">
        <v>9.9629999999999992</v>
      </c>
      <c r="AC255" s="24">
        <f>+Ene!P255+Feb!P255+Mar!P255+Abr!P255+May!P255+Jun!P255+Jul!P255+Ago!P255+Set!P255+Oct!P255+Nov!P255+Dic!P255</f>
        <v>26</v>
      </c>
      <c r="AD255" s="33">
        <f t="shared" si="48"/>
        <v>260.96557261868918</v>
      </c>
      <c r="AE255" s="37"/>
      <c r="AF255" s="24">
        <f>+Ene!Q255+Feb!Q255+Mar!Q255+Abr!Q255+May!Q255+Jun!Q255+Jul!Q255+Ago!Q255+Set!Q255+Oct!Q255+Nov!Q255+Dic!Q255</f>
        <v>6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11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10</v>
      </c>
      <c r="AO255" s="33">
        <f t="shared" si="51"/>
        <v>58.695779773434296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10</v>
      </c>
      <c r="AT255" s="24">
        <f>+Ene!X255+Feb!X255+Mar!X255+Abr!X255+May!X255+Jun!X255+Jul!X255+Ago!X255+Set!X255+Oct!X255+Nov!X255+Dic!X255</f>
        <v>2</v>
      </c>
      <c r="AU255" s="33">
        <f t="shared" si="54"/>
        <v>20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59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53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30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4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57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206</v>
      </c>
      <c r="AA256" s="33">
        <f t="shared" si="47"/>
        <v>725.02023721535909</v>
      </c>
      <c r="AB256" s="37">
        <v>28.413</v>
      </c>
      <c r="AC256" s="24">
        <f>+Ene!P256+Feb!P256+Mar!P256+Abr!P256+May!P256+Jun!P256+Jul!P256+Ago!P256+Set!P256+Oct!P256+Nov!P256+Dic!P256</f>
        <v>142</v>
      </c>
      <c r="AD256" s="33">
        <f t="shared" si="48"/>
        <v>499.77123147854854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3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98</v>
      </c>
      <c r="AO256" s="33">
        <f t="shared" si="51"/>
        <v>112.54277773949792</v>
      </c>
      <c r="AP256" s="37">
        <v>87.078000000000003</v>
      </c>
      <c r="AQ256" s="24">
        <f>+Ene!W256+Feb!W256+Mar!W256+Abr!W256+May!W256+Jun!W256+Jul!W256+Ago!W256+Set!W256+Oct!W256+Nov!W256+Dic!W256</f>
        <v>26</v>
      </c>
      <c r="AR256" s="33">
        <f t="shared" si="52"/>
        <v>29.858287971703529</v>
      </c>
      <c r="AS256" s="24">
        <f t="shared" si="53"/>
        <v>98</v>
      </c>
      <c r="AT256" s="24">
        <f>+Ene!X256+Feb!X256+Mar!X256+Abr!X256+May!X256+Jun!X256+Jul!X256+Ago!X256+Set!X256+Oct!X256+Nov!X256+Dic!X256</f>
        <v>57</v>
      </c>
      <c r="AU256" s="33">
        <f t="shared" si="54"/>
        <v>58.163265306122447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23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15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9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2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23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78</v>
      </c>
      <c r="AA257" s="33">
        <f t="shared" si="47"/>
        <v>1056.9105691056909</v>
      </c>
      <c r="AB257" s="37">
        <v>7.38</v>
      </c>
      <c r="AC257" s="24">
        <f>+Ene!P257+Feb!P257+Mar!P257+Abr!P257+May!P257+Jun!P257+Jul!P257+Ago!P257+Set!P257+Oct!P257+Nov!P257+Dic!P257</f>
        <v>47</v>
      </c>
      <c r="AD257" s="33">
        <f t="shared" si="48"/>
        <v>636.85636856368569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25</v>
      </c>
      <c r="AO257" s="33">
        <f t="shared" si="51"/>
        <v>233.05677262981263</v>
      </c>
      <c r="AP257" s="37">
        <v>10.727</v>
      </c>
      <c r="AQ257" s="24">
        <f>+Ene!W257+Feb!W257+Mar!W257+Abr!W257+May!W257+Jun!W257+Jul!W257+Ago!W257+Set!W257+Oct!W257+Nov!W257+Dic!W257</f>
        <v>5</v>
      </c>
      <c r="AR257" s="33">
        <f t="shared" si="52"/>
        <v>46.611354525962525</v>
      </c>
      <c r="AS257" s="24">
        <f t="shared" si="53"/>
        <v>25</v>
      </c>
      <c r="AT257" s="24">
        <f>+Ene!X257+Feb!X257+Mar!X257+Abr!X257+May!X257+Jun!X257+Jul!X257+Ago!X257+Set!X257+Oct!X257+Nov!X257+Dic!X257</f>
        <v>9</v>
      </c>
      <c r="AU257" s="33">
        <f t="shared" si="54"/>
        <v>36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38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39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32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2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36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125</v>
      </c>
      <c r="AA258" s="33">
        <f t="shared" si="47"/>
        <v>245.47346922744592</v>
      </c>
      <c r="AB258" s="37">
        <v>50.921999999999997</v>
      </c>
      <c r="AC258" s="24">
        <f>+Ene!P258+Feb!P258+Mar!P258+Abr!P258+May!P258+Jun!P258+Jul!P258+Ago!P258+Set!P258+Oct!P258+Nov!P258+Dic!P258</f>
        <v>109</v>
      </c>
      <c r="AD258" s="33">
        <f t="shared" si="48"/>
        <v>214.05286516633285</v>
      </c>
      <c r="AE258" s="37"/>
      <c r="AF258" s="24">
        <f>+Ene!Q258+Feb!Q258+Mar!Q258+Abr!Q258+May!Q258+Jun!Q258+Jul!Q258+Ago!Q258+Set!Q258+Oct!Q258+Nov!Q258+Dic!Q258</f>
        <v>13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69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74</v>
      </c>
      <c r="AO258" s="33">
        <f t="shared" si="51"/>
        <v>11727.416798732171</v>
      </c>
      <c r="AP258" s="37">
        <v>0.63100000000000001</v>
      </c>
      <c r="AQ258" s="24">
        <f>+Ene!W258+Feb!W258+Mar!W258+Abr!W258+May!W258+Jun!W258+Jul!W258+Ago!W258+Set!W258+Oct!W258+Nov!W258+Dic!W258</f>
        <v>18</v>
      </c>
      <c r="AR258" s="33">
        <f t="shared" si="52"/>
        <v>2852.6148969889064</v>
      </c>
      <c r="AS258" s="24">
        <f t="shared" si="53"/>
        <v>74</v>
      </c>
      <c r="AT258" s="24">
        <f>+Ene!X258+Feb!X258+Mar!X258+Abr!X258+May!X258+Jun!X258+Jul!X258+Ago!X258+Set!X258+Oct!X258+Nov!X258+Dic!X258</f>
        <v>24</v>
      </c>
      <c r="AU258" s="33">
        <f t="shared" si="54"/>
        <v>32.432432432432435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11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16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10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4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11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32</v>
      </c>
      <c r="AA259" s="33">
        <f t="shared" si="47"/>
        <v>160.59419853457794</v>
      </c>
      <c r="AB259" s="37">
        <v>19.925999999999998</v>
      </c>
      <c r="AC259" s="24">
        <f>+Ene!P259+Feb!P259+Mar!P259+Abr!P259+May!P259+Jun!P259+Jul!P259+Ago!P259+Set!P259+Oct!P259+Nov!P259+Dic!P259</f>
        <v>37</v>
      </c>
      <c r="AD259" s="33">
        <f t="shared" si="48"/>
        <v>185.68704205560576</v>
      </c>
      <c r="AE259" s="37"/>
      <c r="AF259" s="24">
        <f>+Ene!Q259+Feb!Q259+Mar!Q259+Abr!Q259+May!Q259+Jun!Q259+Jul!Q259+Ago!Q259+Set!Q259+Oct!Q259+Nov!Q259+Dic!Q259</f>
        <v>4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33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6</v>
      </c>
      <c r="AR259" s="33">
        <f t="shared" si="52"/>
        <v>17.608733932030287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6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14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12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9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6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42</v>
      </c>
      <c r="AA260" s="33">
        <f t="shared" si="47"/>
        <v>299.52931108258451</v>
      </c>
      <c r="AB260" s="37">
        <v>14.022</v>
      </c>
      <c r="AC260" s="24">
        <f>+Ene!P260+Feb!P260+Mar!P260+Abr!P260+May!P260+Jun!P260+Jul!P260+Ago!P260+Set!P260+Oct!P260+Nov!P260+Dic!P260</f>
        <v>32</v>
      </c>
      <c r="AD260" s="33">
        <f t="shared" si="48"/>
        <v>228.21280844387394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3</v>
      </c>
      <c r="AU260" s="33">
        <f t="shared" si="54"/>
        <v>50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16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12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4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13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48</v>
      </c>
      <c r="AA261" s="33">
        <f t="shared" si="47"/>
        <v>1084.0108401084012</v>
      </c>
      <c r="AB261" s="37">
        <v>4.4279999999999999</v>
      </c>
      <c r="AC261" s="24">
        <f>+Ene!P261+Feb!P261+Mar!P261+Abr!P261+May!P261+Jun!P261+Jul!P261+Ago!P261+Set!P261+Oct!P261+Nov!P261+Dic!P261</f>
        <v>32</v>
      </c>
      <c r="AD261" s="33">
        <f t="shared" si="48"/>
        <v>722.67389340560078</v>
      </c>
      <c r="AE261" s="37"/>
      <c r="AF261" s="24">
        <f>+Ene!Q261+Feb!Q261+Mar!Q261+Abr!Q261+May!Q261+Jun!Q261+Jul!Q261+Ago!Q261+Set!Q261+Oct!Q261+Nov!Q261+Dic!Q261</f>
        <v>2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10</v>
      </c>
      <c r="AJ261" s="33">
        <f t="shared" si="50"/>
        <v>0</v>
      </c>
      <c r="AK261" s="24">
        <f>+Ene!S261+Feb!S261+Mar!S261+Abr!S261+May!S261+Jun!S261+Jul!S261+Ago!S261+Set!S261+Oct!S261+Nov!S261+Dic!S261</f>
        <v>7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4</v>
      </c>
      <c r="AR261" s="33">
        <f t="shared" si="52"/>
        <v>8.2326548253648095</v>
      </c>
      <c r="AS261" s="24">
        <f t="shared" si="53"/>
        <v>3</v>
      </c>
      <c r="AT261" s="24">
        <f>+Ene!X261+Feb!X261+Mar!X261+Abr!X261+May!X261+Jun!X261+Jul!X261+Ago!X261+Set!X261+Oct!X261+Nov!X261+Dic!X261</f>
        <v>3</v>
      </c>
      <c r="AU261" s="33">
        <f t="shared" si="54"/>
        <v>100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16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17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18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3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16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76</v>
      </c>
      <c r="AA262" s="33">
        <f t="shared" ref="AA262:AA325" si="60">IFERROR(Z262/Y262,0)*100</f>
        <v>710.21399869171103</v>
      </c>
      <c r="AB262" s="37">
        <v>10.701000000000001</v>
      </c>
      <c r="AC262" s="24">
        <f>+Ene!P262+Feb!P262+Mar!P262+Abr!P262+May!P262+Jun!P262+Jul!P262+Ago!P262+Set!P262+Oct!P262+Nov!P262+Dic!P262</f>
        <v>51</v>
      </c>
      <c r="AD262" s="33">
        <f t="shared" ref="AD262:AD325" si="61">IFERROR(AC262/AB262,0)*100</f>
        <v>476.59097280627975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18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35</v>
      </c>
      <c r="AO262" s="33">
        <f t="shared" ref="AO262:AO325" si="64">IFERROR(AN262/AM262,0)*100</f>
        <v>462.22926571579501</v>
      </c>
      <c r="AP262" s="37">
        <v>7.5720000000000001</v>
      </c>
      <c r="AQ262" s="24">
        <f>+Ene!W262+Feb!W262+Mar!W262+Abr!W262+May!W262+Jun!W262+Jul!W262+Ago!W262+Set!W262+Oct!W262+Nov!W262+Dic!W262</f>
        <v>13</v>
      </c>
      <c r="AR262" s="33">
        <f t="shared" ref="AR262:AR325" si="65">IFERROR(AQ262/AP262,0)*100</f>
        <v>171.6851558372953</v>
      </c>
      <c r="AS262" s="24">
        <f t="shared" ref="AS262:AS325" si="66">+AN262</f>
        <v>35</v>
      </c>
      <c r="AT262" s="24">
        <f>+Ene!X262+Feb!X262+Mar!X262+Abr!X262+May!X262+Jun!X262+Jul!X262+Ago!X262+Set!X262+Oct!X262+Nov!X262+Dic!X262</f>
        <v>16</v>
      </c>
      <c r="AU262" s="33">
        <f t="shared" ref="AU262:AU325" si="67">IFERROR(AT262/AS262,0)*100</f>
        <v>45.714285714285715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27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47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17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6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24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87</v>
      </c>
      <c r="AA263" s="33">
        <f t="shared" si="60"/>
        <v>4715.4471544715452</v>
      </c>
      <c r="AB263" s="37">
        <v>1.845</v>
      </c>
      <c r="AC263" s="24">
        <f>+Ene!P263+Feb!P263+Mar!P263+Abr!P263+May!P263+Jun!P263+Jul!P263+Ago!P263+Set!P263+Oct!P263+Nov!P263+Dic!P263</f>
        <v>91</v>
      </c>
      <c r="AD263" s="33">
        <f t="shared" si="61"/>
        <v>4932.249322493225</v>
      </c>
      <c r="AE263" s="37"/>
      <c r="AF263" s="24">
        <f>+Ene!Q263+Feb!Q263+Mar!Q263+Abr!Q263+May!Q263+Jun!Q263+Jul!Q263+Ago!Q263+Set!Q263+Oct!Q263+Nov!Q263+Dic!Q263</f>
        <v>12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71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50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22</v>
      </c>
      <c r="AR263" s="33">
        <f t="shared" si="65"/>
        <v>0</v>
      </c>
      <c r="AS263" s="24">
        <f t="shared" si="66"/>
        <v>50</v>
      </c>
      <c r="AT263" s="24">
        <f>+Ene!X263+Feb!X263+Mar!X263+Abr!X263+May!X263+Jun!X263+Jul!X263+Ago!X263+Set!X263+Oct!X263+Nov!X263+Dic!X263</f>
        <v>19</v>
      </c>
      <c r="AU263" s="33">
        <f t="shared" si="67"/>
        <v>38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23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23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23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9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23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60</v>
      </c>
      <c r="AA264" s="33">
        <f t="shared" si="60"/>
        <v>396.58933174697603</v>
      </c>
      <c r="AB264" s="37">
        <v>15.129</v>
      </c>
      <c r="AC264" s="24">
        <f>+Ene!P264+Feb!P264+Mar!P264+Abr!P264+May!P264+Jun!P264+Jul!P264+Ago!P264+Set!P264+Oct!P264+Nov!P264+Dic!P264</f>
        <v>69</v>
      </c>
      <c r="AD264" s="33">
        <f t="shared" si="61"/>
        <v>456.07773150902239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14</v>
      </c>
      <c r="AO264" s="33">
        <f t="shared" si="64"/>
        <v>54.11464574233699</v>
      </c>
      <c r="AP264" s="37">
        <v>25.870999999999999</v>
      </c>
      <c r="AQ264" s="24">
        <f>+Ene!W264+Feb!W264+Mar!W264+Abr!W264+May!W264+Jun!W264+Jul!W264+Ago!W264+Set!W264+Oct!W264+Nov!W264+Dic!W264</f>
        <v>17</v>
      </c>
      <c r="AR264" s="33">
        <f t="shared" si="65"/>
        <v>65.710641258552045</v>
      </c>
      <c r="AS264" s="24">
        <f t="shared" si="66"/>
        <v>14</v>
      </c>
      <c r="AT264" s="24">
        <f>+Ene!X264+Feb!X264+Mar!X264+Abr!X264+May!X264+Jun!X264+Jul!X264+Ago!X264+Set!X264+Oct!X264+Nov!X264+Dic!X264</f>
        <v>11</v>
      </c>
      <c r="AU264" s="33">
        <f t="shared" si="67"/>
        <v>78.571428571428569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12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9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5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9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12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26</v>
      </c>
      <c r="AA265" s="33">
        <f t="shared" si="60"/>
        <v>180.66847335140017</v>
      </c>
      <c r="AB265" s="37">
        <v>14.391</v>
      </c>
      <c r="AC265" s="24">
        <f>+Ene!P265+Feb!P265+Mar!P265+Abr!P265+May!P265+Jun!P265+Jul!P265+Ago!P265+Set!P265+Oct!P265+Nov!P265+Dic!P265</f>
        <v>26</v>
      </c>
      <c r="AD265" s="33">
        <f t="shared" si="61"/>
        <v>180.66847335140017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5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8</v>
      </c>
      <c r="AO265" s="33">
        <f t="shared" si="64"/>
        <v>32.508431874517449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8</v>
      </c>
      <c r="AT265" s="24">
        <f>+Ene!X265+Feb!X265+Mar!X265+Abr!X265+May!X265+Jun!X265+Jul!X265+Ago!X265+Set!X265+Oct!X265+Nov!X265+Dic!X265</f>
        <v>2</v>
      </c>
      <c r="AU265" s="33">
        <f t="shared" si="67"/>
        <v>25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72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74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63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7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70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166</v>
      </c>
      <c r="AA266" s="33">
        <f t="shared" si="60"/>
        <v>175.04455200194025</v>
      </c>
      <c r="AB266" s="37">
        <v>94.832999999999998</v>
      </c>
      <c r="AC266" s="24">
        <f>+Ene!P266+Feb!P266+Mar!P266+Abr!P266+May!P266+Jun!P266+Jul!P266+Ago!P266+Set!P266+Oct!P266+Nov!P266+Dic!P266</f>
        <v>209</v>
      </c>
      <c r="AD266" s="33">
        <f t="shared" si="61"/>
        <v>220.38741788196091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56</v>
      </c>
      <c r="AJ266" s="33">
        <f t="shared" si="63"/>
        <v>0</v>
      </c>
      <c r="AK266" s="24">
        <f>+Ene!S266+Feb!S266+Mar!S266+Abr!S266+May!S266+Jun!S266+Jul!S266+Ago!S266+Set!S266+Oct!S266+Nov!S266+Dic!S266</f>
        <v>2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33</v>
      </c>
      <c r="AO266" s="33">
        <f t="shared" si="64"/>
        <v>20.349392909778192</v>
      </c>
      <c r="AP266" s="37">
        <v>162.167</v>
      </c>
      <c r="AQ266" s="24">
        <f>+Ene!W266+Feb!W266+Mar!W266+Abr!W266+May!W266+Jun!W266+Jul!W266+Ago!W266+Set!W266+Oct!W266+Nov!W266+Dic!W266</f>
        <v>82</v>
      </c>
      <c r="AR266" s="33">
        <f t="shared" si="65"/>
        <v>50.56515813944884</v>
      </c>
      <c r="AS266" s="24">
        <f t="shared" si="66"/>
        <v>33</v>
      </c>
      <c r="AT266" s="24">
        <f>+Ene!X266+Feb!X266+Mar!X266+Abr!X266+May!X266+Jun!X266+Jul!X266+Ago!X266+Set!X266+Oct!X266+Nov!X266+Dic!X266</f>
        <v>75</v>
      </c>
      <c r="AU266" s="33">
        <f t="shared" si="67"/>
        <v>227.27272727272728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6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12</v>
      </c>
      <c r="AD267" s="33">
        <f t="shared" si="61"/>
        <v>41.692724619553886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2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3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8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6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15</v>
      </c>
      <c r="AA268" s="33">
        <f t="shared" si="60"/>
        <v>162.60162601626016</v>
      </c>
      <c r="AB268" s="37">
        <v>9.2249999999999996</v>
      </c>
      <c r="AC268" s="24">
        <f>+Ene!P268+Feb!P268+Mar!P268+Abr!P268+May!P268+Jun!P268+Jul!P268+Ago!P268+Set!P268+Oct!P268+Nov!P268+Dic!P268</f>
        <v>17</v>
      </c>
      <c r="AD268" s="33">
        <f t="shared" si="61"/>
        <v>184.28184281842817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2</v>
      </c>
      <c r="AO268" s="33">
        <f t="shared" si="64"/>
        <v>12.678288431061807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2</v>
      </c>
      <c r="AT268" s="24">
        <f>+Ene!X268+Feb!X268+Mar!X268+Abr!X268+May!X268+Jun!X268+Jul!X268+Ago!X268+Set!X268+Oct!X268+Nov!X268+Dic!X268</f>
        <v>3</v>
      </c>
      <c r="AU268" s="33">
        <f t="shared" si="67"/>
        <v>150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136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131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15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127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335</v>
      </c>
      <c r="AA269" s="33">
        <f t="shared" si="60"/>
        <v>185.27736297771139</v>
      </c>
      <c r="AB269" s="37">
        <v>180.81</v>
      </c>
      <c r="AC269" s="24">
        <f>+Ene!P269+Feb!P269+Mar!P269+Abr!P269+May!P269+Jun!P269+Jul!P269+Ago!P269+Set!P269+Oct!P269+Nov!P269+Dic!P269</f>
        <v>282</v>
      </c>
      <c r="AD269" s="33">
        <f t="shared" si="61"/>
        <v>155.96482495437198</v>
      </c>
      <c r="AE269" s="37"/>
      <c r="AF269" s="24">
        <f>+Ene!Q269+Feb!Q269+Mar!Q269+Abr!Q269+May!Q269+Jun!Q269+Jul!Q269+Ago!Q269+Set!Q269+Oct!Q269+Nov!Q269+Dic!Q269</f>
        <v>46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12</v>
      </c>
      <c r="AJ269" s="33">
        <f t="shared" si="63"/>
        <v>0</v>
      </c>
      <c r="AK269" s="24">
        <f>+Ene!S269+Feb!S269+Mar!S269+Abr!S269+May!S269+Jun!S269+Jul!S269+Ago!S269+Set!S269+Oct!S269+Nov!S269+Dic!S269</f>
        <v>13</v>
      </c>
      <c r="AL269" s="24">
        <f>+Ene!T269+Feb!T269+Mar!T269+Abr!T269+May!T269+Jun!T269+Jul!T269+Ago!T269+Set!T269+Oct!T269+Nov!T269+Dic!T269</f>
        <v>2</v>
      </c>
      <c r="AM269" s="37">
        <v>309.19</v>
      </c>
      <c r="AN269" s="24">
        <f>+Ene!V269+Feb!V269+Mar!V269+Abr!V269+May!V269+Jun!V269+Jul!V269+Ago!V269+Set!V269+Oct!V269+Nov!V269+Dic!V269</f>
        <v>36</v>
      </c>
      <c r="AO269" s="33">
        <f t="shared" si="64"/>
        <v>11.643326110158803</v>
      </c>
      <c r="AP269" s="37">
        <v>309.19</v>
      </c>
      <c r="AQ269" s="24">
        <f>+Ene!W269+Feb!W269+Mar!W269+Abr!W269+May!W269+Jun!W269+Jul!W269+Ago!W269+Set!W269+Oct!W269+Nov!W269+Dic!W269</f>
        <v>45</v>
      </c>
      <c r="AR269" s="33">
        <f t="shared" si="65"/>
        <v>14.554157637698504</v>
      </c>
      <c r="AS269" s="24">
        <f t="shared" si="66"/>
        <v>36</v>
      </c>
      <c r="AT269" s="24">
        <f>+Ene!X269+Feb!X269+Mar!X269+Abr!X269+May!X269+Jun!X269+Jul!X269+Ago!X269+Set!X269+Oct!X269+Nov!X269+Dic!X269</f>
        <v>48</v>
      </c>
      <c r="AU269" s="33">
        <f t="shared" si="67"/>
        <v>133.33333333333331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7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13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3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7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22</v>
      </c>
      <c r="AA270" s="33">
        <f t="shared" si="60"/>
        <v>331.22553447756701</v>
      </c>
      <c r="AB270" s="37">
        <v>6.6419999999999995</v>
      </c>
      <c r="AC270" s="24">
        <f>+Ene!P270+Feb!P270+Mar!P270+Abr!P270+May!P270+Jun!P270+Jul!P270+Ago!P270+Set!P270+Oct!P270+Nov!P270+Dic!P270</f>
        <v>23</v>
      </c>
      <c r="AD270" s="33">
        <f t="shared" si="61"/>
        <v>346.2812405901837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4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6</v>
      </c>
      <c r="AO270" s="33">
        <f t="shared" si="64"/>
        <v>52.826201796090857</v>
      </c>
      <c r="AP270" s="37">
        <v>11.358000000000001</v>
      </c>
      <c r="AQ270" s="24">
        <f>+Ene!W270+Feb!W270+Mar!W270+Abr!W270+May!W270+Jun!W270+Jul!W270+Ago!W270+Set!W270+Oct!W270+Nov!W270+Dic!W270</f>
        <v>10</v>
      </c>
      <c r="AR270" s="33">
        <f t="shared" si="65"/>
        <v>88.043669660151437</v>
      </c>
      <c r="AS270" s="24">
        <f t="shared" si="66"/>
        <v>6</v>
      </c>
      <c r="AT270" s="24">
        <f>+Ene!X270+Feb!X270+Mar!X270+Abr!X270+May!X270+Jun!X270+Jul!X270+Ago!X270+Set!X270+Oct!X270+Nov!X270+Dic!X270</f>
        <v>5</v>
      </c>
      <c r="AU270" s="33">
        <f t="shared" si="67"/>
        <v>83.333333333333343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170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205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21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6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168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271</v>
      </c>
      <c r="AA272" s="33">
        <f t="shared" si="60"/>
        <v>85.199227862348238</v>
      </c>
      <c r="AB272" s="37">
        <v>318.07799999999997</v>
      </c>
      <c r="AC272" s="24">
        <f>+Ene!P272+Feb!P272+Mar!P272+Abr!P272+May!P272+Jun!P272+Jul!P272+Ago!P272+Set!P272+Oct!P272+Nov!P272+Dic!P272</f>
        <v>396</v>
      </c>
      <c r="AD272" s="33">
        <f t="shared" si="61"/>
        <v>124.49776469922473</v>
      </c>
      <c r="AE272" s="37"/>
      <c r="AF272" s="24">
        <f>+Ene!Q272+Feb!Q272+Mar!Q272+Abr!Q272+May!Q272+Jun!Q272+Jul!Q272+Ago!Q272+Set!Q272+Oct!Q272+Nov!Q272+Dic!Q272</f>
        <v>78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166</v>
      </c>
      <c r="AJ272" s="33">
        <f t="shared" si="63"/>
        <v>0</v>
      </c>
      <c r="AK272" s="24">
        <f>+Ene!S272+Feb!S272+Mar!S272+Abr!S272+May!S272+Jun!S272+Jul!S272+Ago!S272+Set!S272+Oct!S272+Nov!S272+Dic!S272</f>
        <v>12</v>
      </c>
      <c r="AL272" s="24">
        <f>+Ene!T272+Feb!T272+Mar!T272+Abr!T272+May!T272+Jun!T272+Jul!T272+Ago!T272+Set!T272+Oct!T272+Nov!T272+Dic!T272</f>
        <v>2</v>
      </c>
      <c r="AM272" s="37">
        <v>543.92200000000003</v>
      </c>
      <c r="AN272" s="24">
        <f>+Ene!V272+Feb!V272+Mar!V272+Abr!V272+May!V272+Jun!V272+Jul!V272+Ago!V272+Set!V272+Oct!V272+Nov!V272+Dic!V272</f>
        <v>109</v>
      </c>
      <c r="AO272" s="33">
        <f t="shared" si="64"/>
        <v>20.03963803633609</v>
      </c>
      <c r="AP272" s="37">
        <v>543.92200000000003</v>
      </c>
      <c r="AQ272" s="24">
        <f>+Ene!W272+Feb!W272+Mar!W272+Abr!W272+May!W272+Jun!W272+Jul!W272+Ago!W272+Set!W272+Oct!W272+Nov!W272+Dic!W272</f>
        <v>117</v>
      </c>
      <c r="AR272" s="33">
        <f t="shared" si="65"/>
        <v>21.510437158269017</v>
      </c>
      <c r="AS272" s="24">
        <f t="shared" si="66"/>
        <v>109</v>
      </c>
      <c r="AT272" s="24">
        <f>+Ene!X272+Feb!X272+Mar!X272+Abr!X272+May!X272+Jun!X272+Jul!X272+Ago!X272+Set!X272+Oct!X272+Nov!X272+Dic!X272</f>
        <v>143</v>
      </c>
      <c r="AU272" s="33">
        <f t="shared" si="67"/>
        <v>131.1926605504587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16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13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2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14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37</v>
      </c>
      <c r="AA273" s="33">
        <f t="shared" si="60"/>
        <v>401.08401084010848</v>
      </c>
      <c r="AB273" s="37">
        <v>9.2249999999999996</v>
      </c>
      <c r="AC273" s="24">
        <f>+Ene!P273+Feb!P273+Mar!P273+Abr!P273+May!P273+Jun!P273+Jul!P273+Ago!P273+Set!P273+Oct!P273+Nov!P273+Dic!P273</f>
        <v>31</v>
      </c>
      <c r="AD273" s="33">
        <f t="shared" si="61"/>
        <v>336.04336043360433</v>
      </c>
      <c r="AE273" s="37"/>
      <c r="AF273" s="24">
        <f>+Ene!Q273+Feb!Q273+Mar!Q273+Abr!Q273+May!Q273+Jun!Q273+Jul!Q273+Ago!Q273+Set!Q273+Oct!Q273+Nov!Q273+Dic!Q273</f>
        <v>14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14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13</v>
      </c>
      <c r="AO273" s="33">
        <f t="shared" si="64"/>
        <v>82.408874801901746</v>
      </c>
      <c r="AP273" s="37">
        <v>15.775</v>
      </c>
      <c r="AQ273" s="24">
        <f>+Ene!W273+Feb!W273+Mar!W273+Abr!W273+May!W273+Jun!W273+Jul!W273+Ago!W273+Set!W273+Oct!W273+Nov!W273+Dic!W273</f>
        <v>9</v>
      </c>
      <c r="AR273" s="33">
        <f t="shared" si="65"/>
        <v>57.052297939778128</v>
      </c>
      <c r="AS273" s="24">
        <f t="shared" si="66"/>
        <v>13</v>
      </c>
      <c r="AT273" s="24">
        <f>+Ene!X273+Feb!X273+Mar!X273+Abr!X273+May!X273+Jun!X273+Jul!X273+Ago!X273+Set!X273+Oct!X273+Nov!X273+Dic!X273</f>
        <v>5</v>
      </c>
      <c r="AU273" s="33">
        <f t="shared" si="67"/>
        <v>38.461538461538467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2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3</v>
      </c>
      <c r="AD274" s="33">
        <f t="shared" si="61"/>
        <v>116.14401858304298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1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2</v>
      </c>
      <c r="AA275" s="33">
        <f t="shared" si="60"/>
        <v>542.00542005420061</v>
      </c>
      <c r="AB275" s="37">
        <v>0.36899999999999999</v>
      </c>
      <c r="AC275" s="24">
        <f>+Ene!P275+Feb!P275+Mar!P275+Abr!P275+May!P275+Jun!P275+Jul!P275+Ago!P275+Set!P275+Oct!P275+Nov!P275+Dic!P275</f>
        <v>1</v>
      </c>
      <c r="AD275" s="33">
        <f t="shared" si="61"/>
        <v>271.00271002710031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1</v>
      </c>
      <c r="AR275" s="33">
        <f t="shared" si="65"/>
        <v>158.4786053882726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2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4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2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2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40</v>
      </c>
      <c r="AA276" s="33">
        <f t="shared" si="60"/>
        <v>401.48549633644484</v>
      </c>
      <c r="AB276" s="37">
        <v>9.9629999999999992</v>
      </c>
      <c r="AC276" s="24">
        <f>+Ene!P276+Feb!P276+Mar!P276+Abr!P276+May!P276+Jun!P276+Jul!P276+Ago!P276+Set!P276+Oct!P276+Nov!P276+Dic!P276</f>
        <v>6</v>
      </c>
      <c r="AD276" s="33">
        <f t="shared" si="61"/>
        <v>60.222824450466724</v>
      </c>
      <c r="AE276" s="37"/>
      <c r="AF276" s="24">
        <f>+Ene!Q276+Feb!Q276+Mar!Q276+Abr!Q276+May!Q276+Jun!Q276+Jul!Q276+Ago!Q276+Set!Q276+Oct!Q276+Nov!Q276+Dic!Q276</f>
        <v>5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13</v>
      </c>
      <c r="AJ276" s="33">
        <f t="shared" si="63"/>
        <v>0</v>
      </c>
      <c r="AK276" s="24">
        <f>+Ene!S276+Feb!S276+Mar!S276+Abr!S276+May!S276+Jun!S276+Jul!S276+Ago!S276+Set!S276+Oct!S276+Nov!S276+Dic!S276</f>
        <v>2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29</v>
      </c>
      <c r="AO276" s="33">
        <f t="shared" si="64"/>
        <v>170.21776134295945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29</v>
      </c>
      <c r="AT276" s="24">
        <f>+Ene!X276+Feb!X276+Mar!X276+Abr!X276+May!X276+Jun!X276+Jul!X276+Ago!X276+Set!X276+Oct!X276+Nov!X276+Dic!X276</f>
        <v>24</v>
      </c>
      <c r="AU276" s="33">
        <f t="shared" si="67"/>
        <v>82.758620689655174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4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10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2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3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4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20</v>
      </c>
      <c r="AA277" s="33">
        <f t="shared" si="60"/>
        <v>154.85869144405731</v>
      </c>
      <c r="AB277" s="37">
        <v>12.914999999999999</v>
      </c>
      <c r="AC277" s="24">
        <f>+Ene!P277+Feb!P277+Mar!P277+Abr!P277+May!P277+Jun!P277+Jul!P277+Ago!P277+Set!P277+Oct!P277+Nov!P277+Dic!P277</f>
        <v>16</v>
      </c>
      <c r="AD277" s="33">
        <f t="shared" si="61"/>
        <v>123.88695315524585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2</v>
      </c>
      <c r="AJ277" s="33">
        <f t="shared" si="63"/>
        <v>0</v>
      </c>
      <c r="AK277" s="24">
        <f>+Ene!S277+Feb!S277+Mar!S277+Abr!S277+May!S277+Jun!S277+Jul!S277+Ago!S277+Set!S277+Oct!S277+Nov!S277+Dic!S277</f>
        <v>13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16</v>
      </c>
      <c r="AO277" s="33">
        <f t="shared" si="64"/>
        <v>72.447362463210325</v>
      </c>
      <c r="AP277" s="37">
        <v>22.085000000000001</v>
      </c>
      <c r="AQ277" s="24">
        <f>+Ene!W277+Feb!W277+Mar!W277+Abr!W277+May!W277+Jun!W277+Jul!W277+Ago!W277+Set!W277+Oct!W277+Nov!W277+Dic!W277</f>
        <v>11</v>
      </c>
      <c r="AR277" s="33">
        <f t="shared" si="65"/>
        <v>49.807561693457096</v>
      </c>
      <c r="AS277" s="24">
        <f t="shared" si="66"/>
        <v>16</v>
      </c>
      <c r="AT277" s="24">
        <f>+Ene!X277+Feb!X277+Mar!X277+Abr!X277+May!X277+Jun!X277+Jul!X277+Ago!X277+Set!X277+Oct!X277+Nov!X277+Dic!X277</f>
        <v>14</v>
      </c>
      <c r="AU277" s="33">
        <f t="shared" si="67"/>
        <v>87.5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12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3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9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48</v>
      </c>
      <c r="AA278" s="33">
        <f t="shared" si="60"/>
        <v>260.16260162601623</v>
      </c>
      <c r="AB278" s="37">
        <v>18.45</v>
      </c>
      <c r="AC278" s="24">
        <f>+Ene!P278+Feb!P278+Mar!P278+Abr!P278+May!P278+Jun!P278+Jul!P278+Ago!P278+Set!P278+Oct!P278+Nov!P278+Dic!P278</f>
        <v>30</v>
      </c>
      <c r="AD278" s="33">
        <f t="shared" si="61"/>
        <v>162.60162601626016</v>
      </c>
      <c r="AE278" s="37"/>
      <c r="AF278" s="24">
        <f>+Ene!Q278+Feb!Q278+Mar!Q278+Abr!Q278+May!Q278+Jun!Q278+Jul!Q278+Ago!Q278+Set!Q278+Oct!Q278+Nov!Q278+Dic!Q278</f>
        <v>1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32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9</v>
      </c>
      <c r="AR278" s="33">
        <f t="shared" si="65"/>
        <v>28.526148969889064</v>
      </c>
      <c r="AS278" s="24">
        <f t="shared" si="66"/>
        <v>13</v>
      </c>
      <c r="AT278" s="24">
        <f>+Ene!X278+Feb!X278+Mar!X278+Abr!X278+May!X278+Jun!X278+Jul!X278+Ago!X278+Set!X278+Oct!X278+Nov!X278+Dic!X278</f>
        <v>20</v>
      </c>
      <c r="AU278" s="33">
        <f t="shared" si="67"/>
        <v>153.84615384615387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11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3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10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17</v>
      </c>
      <c r="AA279" s="33">
        <f t="shared" si="60"/>
        <v>121.23805448580802</v>
      </c>
      <c r="AB279" s="37">
        <v>14.022</v>
      </c>
      <c r="AC279" s="24">
        <f>+Ene!P279+Feb!P279+Mar!P279+Abr!P279+May!P279+Jun!P279+Jul!P279+Ago!P279+Set!P279+Oct!P279+Nov!P279+Dic!P279</f>
        <v>14</v>
      </c>
      <c r="AD279" s="33">
        <f t="shared" si="61"/>
        <v>99.843103694194838</v>
      </c>
      <c r="AE279" s="37"/>
      <c r="AF279" s="24">
        <f>+Ene!Q279+Feb!Q279+Mar!Q279+Abr!Q279+May!Q279+Jun!Q279+Jul!Q279+Ago!Q279+Set!Q279+Oct!Q279+Nov!Q279+Dic!Q279</f>
        <v>2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7</v>
      </c>
      <c r="AO279" s="33">
        <f t="shared" si="64"/>
        <v>29.193427308365997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7</v>
      </c>
      <c r="AT279" s="24">
        <f>+Ene!X279+Feb!X279+Mar!X279+Abr!X279+May!X279+Jun!X279+Jul!X279+Ago!X279+Set!X279+Oct!X279+Nov!X279+Dic!X279</f>
        <v>7</v>
      </c>
      <c r="AU279" s="33">
        <f t="shared" si="67"/>
        <v>100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14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15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21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1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14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39</v>
      </c>
      <c r="AA280" s="33">
        <f t="shared" si="60"/>
        <v>220.18970189701895</v>
      </c>
      <c r="AB280" s="37">
        <v>17.712</v>
      </c>
      <c r="AC280" s="24">
        <f>+Ene!P280+Feb!P280+Mar!P280+Abr!P280+May!P280+Jun!P280+Jul!P280+Ago!P280+Set!P280+Oct!P280+Nov!P280+Dic!P280</f>
        <v>50</v>
      </c>
      <c r="AD280" s="33">
        <f t="shared" si="61"/>
        <v>282.29448961156282</v>
      </c>
      <c r="AE280" s="37"/>
      <c r="AF280" s="24">
        <f>+Ene!Q280+Feb!Q280+Mar!Q280+Abr!Q280+May!Q280+Jun!Q280+Jul!Q280+Ago!Q280+Set!Q280+Oct!Q280+Nov!Q280+Dic!Q280</f>
        <v>13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55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6</v>
      </c>
      <c r="AO280" s="33">
        <f t="shared" si="64"/>
        <v>19.809825673534075</v>
      </c>
      <c r="AP280" s="37">
        <v>30.288</v>
      </c>
      <c r="AQ280" s="24">
        <f>+Ene!W280+Feb!W280+Mar!W280+Abr!W280+May!W280+Jun!W280+Jul!W280+Ago!W280+Set!W280+Oct!W280+Nov!W280+Dic!W280</f>
        <v>4</v>
      </c>
      <c r="AR280" s="33">
        <f t="shared" si="65"/>
        <v>13.206550449022716</v>
      </c>
      <c r="AS280" s="24">
        <f t="shared" si="66"/>
        <v>6</v>
      </c>
      <c r="AT280" s="24">
        <f>+Ene!X280+Feb!X280+Mar!X280+Abr!X280+May!X280+Jun!X280+Jul!X280+Ago!X280+Set!X280+Oct!X280+Nov!X280+Dic!X280</f>
        <v>2</v>
      </c>
      <c r="AU280" s="33">
        <f t="shared" si="67"/>
        <v>33.333333333333329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32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30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24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32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70</v>
      </c>
      <c r="AA281" s="33">
        <f t="shared" si="60"/>
        <v>316.16982836495026</v>
      </c>
      <c r="AB281" s="37">
        <v>22.14</v>
      </c>
      <c r="AC281" s="24">
        <f>+Ene!P281+Feb!P281+Mar!P281+Abr!P281+May!P281+Jun!P281+Jul!P281+Ago!P281+Set!P281+Oct!P281+Nov!P281+Dic!P281</f>
        <v>86</v>
      </c>
      <c r="AD281" s="33">
        <f t="shared" si="61"/>
        <v>388.43721770551036</v>
      </c>
      <c r="AE281" s="37"/>
      <c r="AF281" s="24">
        <f>+Ene!Q281+Feb!Q281+Mar!Q281+Abr!Q281+May!Q281+Jun!Q281+Jul!Q281+Ago!Q281+Set!Q281+Oct!Q281+Nov!Q281+Dic!Q281</f>
        <v>26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81</v>
      </c>
      <c r="AJ281" s="33">
        <f t="shared" si="63"/>
        <v>0</v>
      </c>
      <c r="AK281" s="24">
        <f>+Ene!S281+Feb!S281+Mar!S281+Abr!S281+May!S281+Jun!S281+Jul!S281+Ago!S281+Set!S281+Oct!S281+Nov!S281+Dic!S281</f>
        <v>2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8</v>
      </c>
      <c r="AO281" s="33">
        <f t="shared" si="64"/>
        <v>21.130480718436345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8</v>
      </c>
      <c r="AT281" s="24">
        <f>+Ene!X281+Feb!X281+Mar!X281+Abr!X281+May!X281+Jun!X281+Jul!X281+Ago!X281+Set!X281+Oct!X281+Nov!X281+Dic!X281</f>
        <v>21</v>
      </c>
      <c r="AU281" s="33">
        <f t="shared" si="67"/>
        <v>262.5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32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23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40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8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32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85</v>
      </c>
      <c r="AA282" s="33">
        <f t="shared" si="60"/>
        <v>161.08552693918548</v>
      </c>
      <c r="AB282" s="37">
        <v>52.766999999999996</v>
      </c>
      <c r="AC282" s="24">
        <f>+Ene!P282+Feb!P282+Mar!P282+Abr!P282+May!P282+Jun!P282+Jul!P282+Ago!P282+Set!P282+Oct!P282+Nov!P282+Dic!P282</f>
        <v>95</v>
      </c>
      <c r="AD282" s="33">
        <f t="shared" si="61"/>
        <v>180.03676540261907</v>
      </c>
      <c r="AE282" s="37"/>
      <c r="AF282" s="24">
        <f>+Ene!Q282+Feb!Q282+Mar!Q282+Abr!Q282+May!Q282+Jun!Q282+Jul!Q282+Ago!Q282+Set!Q282+Oct!Q282+Nov!Q282+Dic!Q282</f>
        <v>23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97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38</v>
      </c>
      <c r="AO282" s="33">
        <f t="shared" si="64"/>
        <v>42.113195837443065</v>
      </c>
      <c r="AP282" s="37">
        <v>90.233000000000004</v>
      </c>
      <c r="AQ282" s="24">
        <f>+Ene!W282+Feb!W282+Mar!W282+Abr!W282+May!W282+Jun!W282+Jul!W282+Ago!W282+Set!W282+Oct!W282+Nov!W282+Dic!W282</f>
        <v>45</v>
      </c>
      <c r="AR282" s="33">
        <f t="shared" si="65"/>
        <v>49.870889807498365</v>
      </c>
      <c r="AS282" s="24">
        <f t="shared" si="66"/>
        <v>38</v>
      </c>
      <c r="AT282" s="24">
        <f>+Ene!X282+Feb!X282+Mar!X282+Abr!X282+May!X282+Jun!X282+Jul!X282+Ago!X282+Set!X282+Oct!X282+Nov!X282+Dic!X282</f>
        <v>43</v>
      </c>
      <c r="AU282" s="33">
        <f t="shared" si="67"/>
        <v>113.1578947368421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6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9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5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24</v>
      </c>
      <c r="AA283" s="33">
        <f t="shared" si="60"/>
        <v>180.66847335140019</v>
      </c>
      <c r="AB283" s="37">
        <v>13.283999999999999</v>
      </c>
      <c r="AC283" s="24">
        <f>+Ene!P283+Feb!P283+Mar!P283+Abr!P283+May!P283+Jun!P283+Jul!P283+Ago!P283+Set!P283+Oct!P283+Nov!P283+Dic!P283</f>
        <v>21</v>
      </c>
      <c r="AD283" s="33">
        <f t="shared" si="61"/>
        <v>158.08491418247516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23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1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9</v>
      </c>
      <c r="AR283" s="33">
        <f t="shared" si="65"/>
        <v>39.61965134706815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2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19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2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8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8</v>
      </c>
      <c r="AT284" s="24">
        <f>+Ene!X284+Feb!X284+Mar!X284+Abr!X284+May!X284+Jun!X284+Jul!X284+Ago!X284+Set!X284+Oct!X284+Nov!X284+Dic!X284</f>
        <v>6</v>
      </c>
      <c r="AU284" s="33">
        <f t="shared" si="67"/>
        <v>75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55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34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38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55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222</v>
      </c>
      <c r="AA285" s="33">
        <f t="shared" si="60"/>
        <v>466.37675679082366</v>
      </c>
      <c r="AB285" s="37">
        <v>47.600999999999999</v>
      </c>
      <c r="AC285" s="24">
        <f>+Ene!P285+Feb!P285+Mar!P285+Abr!P285+May!P285+Jun!P285+Jul!P285+Ago!P285+Set!P285+Oct!P285+Nov!P285+Dic!P285</f>
        <v>127</v>
      </c>
      <c r="AD285" s="33">
        <f t="shared" si="61"/>
        <v>266.80111762357933</v>
      </c>
      <c r="AE285" s="37"/>
      <c r="AF285" s="24">
        <f>+Ene!Q285+Feb!Q285+Mar!Q285+Abr!Q285+May!Q285+Jun!Q285+Jul!Q285+Ago!Q285+Set!Q285+Oct!Q285+Nov!Q285+Dic!Q285</f>
        <v>66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68</v>
      </c>
      <c r="AJ285" s="33">
        <f t="shared" si="63"/>
        <v>0</v>
      </c>
      <c r="AK285" s="24">
        <f>+Ene!S285+Feb!S285+Mar!S285+Abr!S285+May!S285+Jun!S285+Jul!S285+Ago!S285+Set!S285+Oct!S285+Nov!S285+Dic!S285</f>
        <v>8</v>
      </c>
      <c r="AL285" s="24">
        <f>+Ene!T285+Feb!T285+Mar!T285+Abr!T285+May!T285+Jun!T285+Jul!T285+Ago!T285+Set!T285+Oct!T285+Nov!T285+Dic!T285</f>
        <v>2</v>
      </c>
      <c r="AM285" s="37">
        <v>81.399000000000001</v>
      </c>
      <c r="AN285" s="24">
        <f>+Ene!V285+Feb!V285+Mar!V285+Abr!V285+May!V285+Jun!V285+Jul!V285+Ago!V285+Set!V285+Oct!V285+Nov!V285+Dic!V285</f>
        <v>98</v>
      </c>
      <c r="AO285" s="33">
        <f t="shared" si="64"/>
        <v>120.39459944225359</v>
      </c>
      <c r="AP285" s="37">
        <v>81.399000000000001</v>
      </c>
      <c r="AQ285" s="24">
        <f>+Ene!W285+Feb!W285+Mar!W285+Abr!W285+May!W285+Jun!W285+Jul!W285+Ago!W285+Set!W285+Oct!W285+Nov!W285+Dic!W285</f>
        <v>43</v>
      </c>
      <c r="AR285" s="33">
        <f t="shared" si="65"/>
        <v>52.826201796090864</v>
      </c>
      <c r="AS285" s="24">
        <f t="shared" si="66"/>
        <v>98</v>
      </c>
      <c r="AT285" s="24">
        <f>+Ene!X285+Feb!X285+Mar!X285+Abr!X285+May!X285+Jun!X285+Jul!X285+Ago!X285+Set!X285+Oct!X285+Nov!X285+Dic!X285</f>
        <v>71</v>
      </c>
      <c r="AU285" s="33">
        <f t="shared" si="67"/>
        <v>72.448979591836732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9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7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8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8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20</v>
      </c>
      <c r="AA286" s="33">
        <f t="shared" si="60"/>
        <v>387.14672861014321</v>
      </c>
      <c r="AB286" s="37">
        <v>5.1660000000000004</v>
      </c>
      <c r="AC286" s="24">
        <f>+Ene!P286+Feb!P286+Mar!P286+Abr!P286+May!P286+Jun!P286+Jul!P286+Ago!P286+Set!P286+Oct!P286+Nov!P286+Dic!P286</f>
        <v>24</v>
      </c>
      <c r="AD286" s="33">
        <f t="shared" si="61"/>
        <v>464.57607433217191</v>
      </c>
      <c r="AE286" s="37"/>
      <c r="AF286" s="24">
        <f>+Ene!Q286+Feb!Q286+Mar!Q286+Abr!Q286+May!Q286+Jun!Q286+Jul!Q286+Ago!Q286+Set!Q286+Oct!Q286+Nov!Q286+Dic!Q286</f>
        <v>8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22</v>
      </c>
      <c r="AJ286" s="33">
        <f t="shared" si="63"/>
        <v>0</v>
      </c>
      <c r="AK286" s="24">
        <f>+Ene!S286+Feb!S286+Mar!S286+Abr!S286+May!S286+Jun!S286+Jul!S286+Ago!S286+Set!S286+Oct!S286+Nov!S286+Dic!S286</f>
        <v>1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3</v>
      </c>
      <c r="AR286" s="33">
        <f t="shared" si="65"/>
        <v>33.95970115462984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31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37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28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1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30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71</v>
      </c>
      <c r="AA287" s="33">
        <f t="shared" si="60"/>
        <v>194.35547890832444</v>
      </c>
      <c r="AB287" s="37">
        <v>36.530999999999999</v>
      </c>
      <c r="AC287" s="24">
        <f>+Ene!P287+Feb!P287+Mar!P287+Abr!P287+May!P287+Jun!P287+Jul!P287+Ago!P287+Set!P287+Oct!P287+Nov!P287+Dic!P287</f>
        <v>96</v>
      </c>
      <c r="AD287" s="33">
        <f t="shared" si="61"/>
        <v>262.79050669294571</v>
      </c>
      <c r="AE287" s="37"/>
      <c r="AF287" s="24">
        <f>+Ene!Q287+Feb!Q287+Mar!Q287+Abr!Q287+May!Q287+Jun!Q287+Jul!Q287+Ago!Q287+Set!Q287+Oct!Q287+Nov!Q287+Dic!Q287</f>
        <v>14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80</v>
      </c>
      <c r="AJ287" s="33">
        <f t="shared" si="63"/>
        <v>0</v>
      </c>
      <c r="AK287" s="24">
        <f>+Ene!S287+Feb!S287+Mar!S287+Abr!S287+May!S287+Jun!S287+Jul!S287+Ago!S287+Set!S287+Oct!S287+Nov!S287+Dic!S287</f>
        <v>1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9</v>
      </c>
      <c r="AO287" s="33">
        <f t="shared" si="64"/>
        <v>14.407145944388416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9</v>
      </c>
      <c r="AT287" s="24">
        <f>+Ene!X287+Feb!X287+Mar!X287+Abr!X287+May!X287+Jun!X287+Jul!X287+Ago!X287+Set!X287+Oct!X287+Nov!X287+Dic!X287</f>
        <v>6</v>
      </c>
      <c r="AU287" s="33">
        <f t="shared" si="67"/>
        <v>66.666666666666657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28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46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15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2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27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133</v>
      </c>
      <c r="AA288" s="33">
        <f t="shared" si="60"/>
        <v>182.96122047514891</v>
      </c>
      <c r="AB288" s="37">
        <v>72.692999999999998</v>
      </c>
      <c r="AC288" s="24">
        <f>+Ene!P288+Feb!P288+Mar!P288+Abr!P288+May!P288+Jun!P288+Jul!P288+Ago!P288+Set!P288+Oct!P288+Nov!P288+Dic!P288</f>
        <v>89</v>
      </c>
      <c r="AD288" s="33">
        <f t="shared" si="61"/>
        <v>122.43269640818235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10</v>
      </c>
      <c r="AJ288" s="33">
        <f t="shared" si="63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73</v>
      </c>
      <c r="AO288" s="33">
        <f t="shared" si="64"/>
        <v>58.725574585502031</v>
      </c>
      <c r="AP288" s="37">
        <v>124.307</v>
      </c>
      <c r="AQ288" s="24">
        <f>+Ene!W288+Feb!W288+Mar!W288+Abr!W288+May!W288+Jun!W288+Jul!W288+Ago!W288+Set!W288+Oct!W288+Nov!W288+Dic!W288</f>
        <v>41</v>
      </c>
      <c r="AR288" s="33">
        <f t="shared" si="65"/>
        <v>32.982856958980591</v>
      </c>
      <c r="AS288" s="24">
        <f t="shared" si="66"/>
        <v>73</v>
      </c>
      <c r="AT288" s="24">
        <f>+Ene!X288+Feb!X288+Mar!X288+Abr!X288+May!X288+Jun!X288+Jul!X288+Ago!X288+Set!X288+Oct!X288+Nov!X288+Dic!X288</f>
        <v>74</v>
      </c>
      <c r="AU288" s="33">
        <f t="shared" si="67"/>
        <v>101.36986301369863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6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3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36</v>
      </c>
      <c r="AA289" s="33">
        <f t="shared" si="60"/>
        <v>256.73940949935815</v>
      </c>
      <c r="AB289" s="37">
        <v>14.022</v>
      </c>
      <c r="AC289" s="24">
        <f>+Ene!P289+Feb!P289+Mar!P289+Abr!P289+May!P289+Jun!P289+Jul!P289+Ago!P289+Set!P289+Oct!P289+Nov!P289+Dic!P289</f>
        <v>10</v>
      </c>
      <c r="AD289" s="33">
        <f t="shared" si="61"/>
        <v>71.316502638710602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2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1</v>
      </c>
      <c r="AM289" s="37">
        <v>23.978000000000002</v>
      </c>
      <c r="AN289" s="24">
        <f>+Ene!V289+Feb!V289+Mar!V289+Abr!V289+May!V289+Jun!V289+Jul!V289+Ago!V289+Set!V289+Oct!V289+Nov!V289+Dic!V289</f>
        <v>19</v>
      </c>
      <c r="AO289" s="33">
        <f t="shared" si="64"/>
        <v>79.239302694136285</v>
      </c>
      <c r="AP289" s="37">
        <v>23.978000000000002</v>
      </c>
      <c r="AQ289" s="24">
        <f>+Ene!W289+Feb!W289+Mar!W289+Abr!W289+May!W289+Jun!W289+Jul!W289+Ago!W289+Set!W289+Oct!W289+Nov!W289+Dic!W289</f>
        <v>3</v>
      </c>
      <c r="AR289" s="33">
        <f t="shared" si="65"/>
        <v>12.511468846442572</v>
      </c>
      <c r="AS289" s="24">
        <f t="shared" si="66"/>
        <v>19</v>
      </c>
      <c r="AT289" s="24">
        <f>+Ene!X289+Feb!X289+Mar!X289+Abr!X289+May!X289+Jun!X289+Jul!X289+Ago!X289+Set!X289+Oct!X289+Nov!X289+Dic!X289</f>
        <v>7</v>
      </c>
      <c r="AU289" s="33">
        <f t="shared" si="67"/>
        <v>36.84210526315789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1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18</v>
      </c>
      <c r="AA293" s="33">
        <f t="shared" si="60"/>
        <v>203.25203252032523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11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45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23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11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23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57</v>
      </c>
      <c r="AA294" s="33">
        <f t="shared" si="60"/>
        <v>257.45257452574526</v>
      </c>
      <c r="AB294" s="37">
        <v>22.14</v>
      </c>
      <c r="AC294" s="24">
        <f>+Ene!P294+Feb!P294+Mar!P294+Abr!P294+May!P294+Jun!P294+Jul!P294+Ago!P294+Set!P294+Oct!P294+Nov!P294+Dic!P294</f>
        <v>38</v>
      </c>
      <c r="AD294" s="33">
        <f t="shared" si="61"/>
        <v>171.63504968383018</v>
      </c>
      <c r="AE294" s="37"/>
      <c r="AF294" s="24">
        <f>+Ene!Q294+Feb!Q294+Mar!Q294+Abr!Q294+May!Q294+Jun!Q294+Jul!Q294+Ago!Q294+Set!Q294+Oct!Q294+Nov!Q294+Dic!Q294</f>
        <v>25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46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3</v>
      </c>
      <c r="AR294" s="33">
        <f t="shared" si="65"/>
        <v>7.9239302694136287</v>
      </c>
      <c r="AS294" s="24">
        <f t="shared" si="66"/>
        <v>1</v>
      </c>
      <c r="AT294" s="24">
        <f>+Ene!X294+Feb!X294+Mar!X294+Abr!X294+May!X294+Jun!X294+Jul!X294+Ago!X294+Set!X294+Oct!X294+Nov!X294+Dic!X294</f>
        <v>2</v>
      </c>
      <c r="AU294" s="33">
        <f t="shared" si="67"/>
        <v>200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2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4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4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1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3</v>
      </c>
      <c r="AA295" s="33">
        <f t="shared" si="60"/>
        <v>28.034763106251752</v>
      </c>
      <c r="AB295" s="37">
        <v>10.701000000000001</v>
      </c>
      <c r="AC295" s="24">
        <f>+Ene!P295+Feb!P295+Mar!P295+Abr!P295+May!P295+Jun!P295+Jul!P295+Ago!P295+Set!P295+Oct!P295+Nov!P295+Dic!P295</f>
        <v>10</v>
      </c>
      <c r="AD295" s="33">
        <f t="shared" si="61"/>
        <v>93.449210354172507</v>
      </c>
      <c r="AE295" s="37"/>
      <c r="AF295" s="24">
        <f>+Ene!Q295+Feb!Q295+Mar!Q295+Abr!Q295+May!Q295+Jun!Q295+Jul!Q295+Ago!Q295+Set!Q295+Oct!Q295+Nov!Q295+Dic!Q295</f>
        <v>4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11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6</v>
      </c>
      <c r="AR295" s="33">
        <f t="shared" si="65"/>
        <v>32.788676976883984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22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29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17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5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21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52</v>
      </c>
      <c r="AA296" s="33">
        <f t="shared" si="60"/>
        <v>265.88945134734365</v>
      </c>
      <c r="AB296" s="37">
        <v>19.556999999999999</v>
      </c>
      <c r="AC296" s="24">
        <f>+Ene!P296+Feb!P296+Mar!P296+Abr!P296+May!P296+Jun!P296+Jul!P296+Ago!P296+Set!P296+Oct!P296+Nov!P296+Dic!P296</f>
        <v>68</v>
      </c>
      <c r="AD296" s="33">
        <f t="shared" si="61"/>
        <v>347.70159022344944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14</v>
      </c>
      <c r="AR296" s="33">
        <f t="shared" si="65"/>
        <v>41.862273121430498</v>
      </c>
      <c r="AS296" s="24">
        <f t="shared" si="66"/>
        <v>11</v>
      </c>
      <c r="AT296" s="24">
        <f>+Ene!X296+Feb!X296+Mar!X296+Abr!X296+May!X296+Jun!X296+Jul!X296+Ago!X296+Set!X296+Oct!X296+Nov!X296+Dic!X296</f>
        <v>14</v>
      </c>
      <c r="AU296" s="33">
        <f t="shared" si="67"/>
        <v>127.27272727272727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7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7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6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4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7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16</v>
      </c>
      <c r="AA297" s="33">
        <f t="shared" si="60"/>
        <v>90.334236675700097</v>
      </c>
      <c r="AB297" s="37">
        <v>17.712</v>
      </c>
      <c r="AC297" s="24">
        <f>+Ene!P297+Feb!P297+Mar!P297+Abr!P297+May!P297+Jun!P297+Jul!P297+Ago!P297+Set!P297+Oct!P297+Nov!P297+Dic!P297</f>
        <v>20</v>
      </c>
      <c r="AD297" s="33">
        <f t="shared" si="61"/>
        <v>112.91779584462512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12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23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14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10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11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55</v>
      </c>
      <c r="AA298" s="33">
        <f t="shared" si="60"/>
        <v>169.37669376693768</v>
      </c>
      <c r="AB298" s="37">
        <v>32.472000000000001</v>
      </c>
      <c r="AC298" s="24">
        <f>+Ene!P298+Feb!P298+Mar!P298+Abr!P298+May!P298+Jun!P298+Jul!P298+Ago!P298+Set!P298+Oct!P298+Nov!P298+Dic!P298</f>
        <v>49</v>
      </c>
      <c r="AD298" s="33">
        <f t="shared" si="61"/>
        <v>150.89923626508991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18</v>
      </c>
      <c r="AO298" s="33">
        <f t="shared" si="64"/>
        <v>32.416078374873933</v>
      </c>
      <c r="AP298" s="37">
        <v>55.527999999999999</v>
      </c>
      <c r="AQ298" s="24">
        <f>+Ene!W298+Feb!W298+Mar!W298+Abr!W298+May!W298+Jun!W298+Jul!W298+Ago!W298+Set!W298+Oct!W298+Nov!W298+Dic!W298</f>
        <v>16</v>
      </c>
      <c r="AR298" s="33">
        <f t="shared" si="65"/>
        <v>28.814291888776832</v>
      </c>
      <c r="AS298" s="24">
        <f t="shared" si="66"/>
        <v>18</v>
      </c>
      <c r="AT298" s="24">
        <f>+Ene!X298+Feb!X298+Mar!X298+Abr!X298+May!X298+Jun!X298+Jul!X298+Ago!X298+Set!X298+Oct!X298+Nov!X298+Dic!X298</f>
        <v>17</v>
      </c>
      <c r="AU298" s="33">
        <f t="shared" si="67"/>
        <v>94.444444444444443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49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50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1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49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232</v>
      </c>
      <c r="AA299" s="33">
        <f t="shared" si="60"/>
        <v>498.98911687529574</v>
      </c>
      <c r="AB299" s="37">
        <v>46.494</v>
      </c>
      <c r="AC299" s="24">
        <f>+Ene!P299+Feb!P299+Mar!P299+Abr!P299+May!P299+Jun!P299+Jul!P299+Ago!P299+Set!P299+Oct!P299+Nov!P299+Dic!P299</f>
        <v>100</v>
      </c>
      <c r="AD299" s="33">
        <f t="shared" si="61"/>
        <v>215.08151589452402</v>
      </c>
      <c r="AE299" s="37"/>
      <c r="AF299" s="24">
        <f>+Ene!Q299+Feb!Q299+Mar!Q299+Abr!Q299+May!Q299+Jun!Q299+Jul!Q299+Ago!Q299+Set!Q299+Oct!Q299+Nov!Q299+Dic!Q299</f>
        <v>51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91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72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76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46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63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189</v>
      </c>
      <c r="AA300" s="33">
        <f t="shared" si="60"/>
        <v>279.88804478208715</v>
      </c>
      <c r="AB300" s="37">
        <v>67.527000000000001</v>
      </c>
      <c r="AC300" s="24">
        <f>+Ene!P300+Feb!P300+Mar!P300+Abr!P300+May!P300+Jun!P300+Jul!P300+Ago!P300+Set!P300+Oct!P300+Nov!P300+Dic!P300</f>
        <v>194</v>
      </c>
      <c r="AD300" s="33">
        <f t="shared" si="61"/>
        <v>287.29249041124291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3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106</v>
      </c>
      <c r="AO300" s="33">
        <f t="shared" si="64"/>
        <v>91.796350662059538</v>
      </c>
      <c r="AP300" s="37">
        <v>115.473</v>
      </c>
      <c r="AQ300" s="24">
        <f>+Ene!W300+Feb!W300+Mar!W300+Abr!W300+May!W300+Jun!W300+Jul!W300+Ago!W300+Set!W300+Oct!W300+Nov!W300+Dic!W300</f>
        <v>91</v>
      </c>
      <c r="AR300" s="33">
        <f t="shared" si="65"/>
        <v>78.806301040069968</v>
      </c>
      <c r="AS300" s="24">
        <f t="shared" si="66"/>
        <v>106</v>
      </c>
      <c r="AT300" s="24">
        <f>+Ene!X300+Feb!X300+Mar!X300+Abr!X300+May!X300+Jun!X300+Jul!X300+Ago!X300+Set!X300+Oct!X300+Nov!X300+Dic!X300</f>
        <v>117</v>
      </c>
      <c r="AU300" s="33">
        <f t="shared" si="67"/>
        <v>110.37735849056605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35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23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23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11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34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51</v>
      </c>
      <c r="AA301" s="33">
        <f t="shared" si="60"/>
        <v>116.14401858304298</v>
      </c>
      <c r="AB301" s="37">
        <v>43.911000000000001</v>
      </c>
      <c r="AC301" s="24">
        <f>+Ene!P301+Feb!P301+Mar!P301+Abr!P301+May!P301+Jun!P301+Jul!P301+Ago!P301+Set!P301+Oct!P301+Nov!P301+Dic!P301</f>
        <v>81</v>
      </c>
      <c r="AD301" s="33">
        <f t="shared" si="61"/>
        <v>184.46402951424471</v>
      </c>
      <c r="AE301" s="37"/>
      <c r="AF301" s="24">
        <f>+Ene!Q301+Feb!Q301+Mar!Q301+Abr!Q301+May!Q301+Jun!Q301+Jul!Q301+Ago!Q301+Set!Q301+Oct!Q301+Nov!Q301+Dic!Q301</f>
        <v>30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98</v>
      </c>
      <c r="AJ301" s="33">
        <f t="shared" si="63"/>
        <v>0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3</v>
      </c>
      <c r="AO301" s="33">
        <f t="shared" si="64"/>
        <v>3.9952589593682162</v>
      </c>
      <c r="AP301" s="37">
        <v>75.088999999999999</v>
      </c>
      <c r="AQ301" s="24">
        <f>+Ene!W301+Feb!W301+Mar!W301+Abr!W301+May!W301+Jun!W301+Jul!W301+Ago!W301+Set!W301+Oct!W301+Nov!W301+Dic!W301</f>
        <v>12</v>
      </c>
      <c r="AR301" s="33">
        <f t="shared" si="65"/>
        <v>15.981035837472865</v>
      </c>
      <c r="AS301" s="24">
        <f t="shared" si="66"/>
        <v>3</v>
      </c>
      <c r="AT301" s="24">
        <f>+Ene!X301+Feb!X301+Mar!X301+Abr!X301+May!X301+Jun!X301+Jul!X301+Ago!X301+Set!X301+Oct!X301+Nov!X301+Dic!X301</f>
        <v>17</v>
      </c>
      <c r="AU301" s="33">
        <f t="shared" si="67"/>
        <v>566.66666666666674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50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50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27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10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47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129</v>
      </c>
      <c r="AA302" s="33">
        <f t="shared" si="60"/>
        <v>459.9914420196834</v>
      </c>
      <c r="AB302" s="37">
        <v>28.044</v>
      </c>
      <c r="AC302" s="24">
        <f>+Ene!P302+Feb!P302+Mar!P302+Abr!P302+May!P302+Jun!P302+Jul!P302+Ago!P302+Set!P302+Oct!P302+Nov!P302+Dic!P302</f>
        <v>127</v>
      </c>
      <c r="AD302" s="33">
        <f t="shared" si="61"/>
        <v>452.85979175581235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2</v>
      </c>
      <c r="AO302" s="33">
        <f t="shared" si="64"/>
        <v>4.1704896154808573</v>
      </c>
      <c r="AP302" s="37">
        <v>47.956000000000003</v>
      </c>
      <c r="AQ302" s="24">
        <f>+Ene!W302+Feb!W302+Mar!W302+Abr!W302+May!W302+Jun!W302+Jul!W302+Ago!W302+Set!W302+Oct!W302+Nov!W302+Dic!W302</f>
        <v>7</v>
      </c>
      <c r="AR302" s="33">
        <f t="shared" si="65"/>
        <v>14.596713654182999</v>
      </c>
      <c r="AS302" s="24">
        <f t="shared" si="66"/>
        <v>2</v>
      </c>
      <c r="AT302" s="24">
        <f>+Ene!X302+Feb!X302+Mar!X302+Abr!X302+May!X302+Jun!X302+Jul!X302+Ago!X302+Set!X302+Oct!X302+Nov!X302+Dic!X302</f>
        <v>6</v>
      </c>
      <c r="AU302" s="33">
        <f t="shared" si="67"/>
        <v>300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5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4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6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5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28</v>
      </c>
      <c r="AA303" s="33">
        <f t="shared" si="60"/>
        <v>446.35740475051813</v>
      </c>
      <c r="AB303" s="37">
        <v>6.2729999999999997</v>
      </c>
      <c r="AC303" s="24">
        <f>+Ene!P303+Feb!P303+Mar!P303+Abr!P303+May!P303+Jun!P303+Jul!P303+Ago!P303+Set!P303+Oct!P303+Nov!P303+Dic!P303</f>
        <v>15</v>
      </c>
      <c r="AD303" s="33">
        <f t="shared" si="61"/>
        <v>239.12003825920613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4</v>
      </c>
      <c r="AO303" s="33">
        <f t="shared" si="64"/>
        <v>31.695721077654515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4</v>
      </c>
      <c r="AT303" s="24">
        <f>+Ene!X303+Feb!X303+Mar!X303+Abr!X303+May!X303+Jun!X303+Jul!X303+Ago!X303+Set!X303+Oct!X303+Nov!X303+Dic!X303</f>
        <v>3</v>
      </c>
      <c r="AU303" s="33">
        <f t="shared" si="67"/>
        <v>75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53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61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40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17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53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106</v>
      </c>
      <c r="AA304" s="33">
        <f t="shared" si="60"/>
        <v>416.32300380974829</v>
      </c>
      <c r="AB304" s="37">
        <v>25.460999999999999</v>
      </c>
      <c r="AC304" s="24">
        <f>+Ene!P304+Feb!P304+Mar!P304+Abr!P304+May!P304+Jun!P304+Jul!P304+Ago!P304+Set!P304+Oct!P304+Nov!P304+Dic!P304</f>
        <v>154</v>
      </c>
      <c r="AD304" s="33">
        <f t="shared" si="61"/>
        <v>604.84662817642675</v>
      </c>
      <c r="AE304" s="37"/>
      <c r="AF304" s="24">
        <f>+Ene!Q304+Feb!Q304+Mar!Q304+Abr!Q304+May!Q304+Jun!Q304+Jul!Q304+Ago!Q304+Set!Q304+Oct!Q304+Nov!Q304+Dic!Q304</f>
        <v>2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22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15</v>
      </c>
      <c r="AO304" s="33">
        <f t="shared" si="64"/>
        <v>34.451870736581</v>
      </c>
      <c r="AP304" s="37">
        <v>43.539000000000001</v>
      </c>
      <c r="AQ304" s="24">
        <f>+Ene!W304+Feb!W304+Mar!W304+Abr!W304+May!W304+Jun!W304+Jul!W304+Ago!W304+Set!W304+Oct!W304+Nov!W304+Dic!W304</f>
        <v>19</v>
      </c>
      <c r="AR304" s="33">
        <f t="shared" si="65"/>
        <v>43.639036266335928</v>
      </c>
      <c r="AS304" s="24">
        <f t="shared" si="66"/>
        <v>15</v>
      </c>
      <c r="AT304" s="24">
        <f>+Ene!X304+Feb!X304+Mar!X304+Abr!X304+May!X304+Jun!X304+Jul!X304+Ago!X304+Set!X304+Oct!X304+Nov!X304+Dic!X304</f>
        <v>16</v>
      </c>
      <c r="AU304" s="33">
        <f t="shared" si="67"/>
        <v>106.66666666666667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18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11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15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2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17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43</v>
      </c>
      <c r="AA305" s="33">
        <f t="shared" si="60"/>
        <v>242.77326106594401</v>
      </c>
      <c r="AB305" s="37">
        <v>17.712</v>
      </c>
      <c r="AC305" s="24">
        <f>+Ene!P305+Feb!P305+Mar!P305+Abr!P305+May!P305+Jun!P305+Jul!P305+Ago!P305+Set!P305+Oct!P305+Nov!P305+Dic!P305</f>
        <v>44</v>
      </c>
      <c r="AD305" s="33">
        <f t="shared" si="61"/>
        <v>248.41915085817524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9</v>
      </c>
      <c r="AR305" s="33">
        <f t="shared" si="65"/>
        <v>29.71473851030111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54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49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29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3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53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102</v>
      </c>
      <c r="AA306" s="33">
        <f t="shared" si="60"/>
        <v>228.44856547739033</v>
      </c>
      <c r="AB306" s="37">
        <v>44.649000000000001</v>
      </c>
      <c r="AC306" s="24">
        <f>+Ene!P306+Feb!P306+Mar!P306+Abr!P306+May!P306+Jun!P306+Jul!P306+Ago!P306+Set!P306+Oct!P306+Nov!P306+Dic!P306</f>
        <v>132</v>
      </c>
      <c r="AD306" s="33">
        <f t="shared" si="61"/>
        <v>295.63932002956392</v>
      </c>
      <c r="AE306" s="37"/>
      <c r="AF306" s="24">
        <f>+Ene!Q306+Feb!Q306+Mar!Q306+Abr!Q306+May!Q306+Jun!Q306+Jul!Q306+Ago!Q306+Set!Q306+Oct!Q306+Nov!Q306+Dic!Q306</f>
        <v>40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124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20</v>
      </c>
      <c r="AO306" s="33">
        <f t="shared" si="64"/>
        <v>26.194810807978939</v>
      </c>
      <c r="AP306" s="37">
        <v>76.350999999999999</v>
      </c>
      <c r="AQ306" s="24">
        <f>+Ene!W306+Feb!W306+Mar!W306+Abr!W306+May!W306+Jun!W306+Jul!W306+Ago!W306+Set!W306+Oct!W306+Nov!W306+Dic!W306</f>
        <v>20</v>
      </c>
      <c r="AR306" s="33">
        <f t="shared" si="65"/>
        <v>26.194810807978939</v>
      </c>
      <c r="AS306" s="24">
        <f t="shared" si="66"/>
        <v>20</v>
      </c>
      <c r="AT306" s="24">
        <f>+Ene!X306+Feb!X306+Mar!X306+Abr!X306+May!X306+Jun!X306+Jul!X306+Ago!X306+Set!X306+Oct!X306+Nov!X306+Dic!X306</f>
        <v>22</v>
      </c>
      <c r="AU306" s="33">
        <f t="shared" si="67"/>
        <v>110.00000000000001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13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16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12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26</v>
      </c>
      <c r="AA307" s="33">
        <f t="shared" si="60"/>
        <v>880.7588075880758</v>
      </c>
      <c r="AB307" s="37">
        <v>2.952</v>
      </c>
      <c r="AC307" s="24">
        <f>+Ene!P307+Feb!P307+Mar!P307+Abr!P307+May!P307+Jun!P307+Jul!P307+Ago!P307+Set!P307+Oct!P307+Nov!P307+Dic!P307</f>
        <v>29</v>
      </c>
      <c r="AD307" s="33">
        <f t="shared" si="61"/>
        <v>982.38482384823863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8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8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5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8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15</v>
      </c>
      <c r="AA308" s="33">
        <f t="shared" si="60"/>
        <v>193.57336430507164</v>
      </c>
      <c r="AB308" s="37">
        <v>7.7489999999999997</v>
      </c>
      <c r="AC308" s="24">
        <f>+Ene!P308+Feb!P308+Mar!P308+Abr!P308+May!P308+Jun!P308+Jul!P308+Ago!P308+Set!P308+Oct!P308+Nov!P308+Dic!P308</f>
        <v>21</v>
      </c>
      <c r="AD308" s="33">
        <f t="shared" si="61"/>
        <v>271.00271002710031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105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148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49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15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103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360</v>
      </c>
      <c r="AA309" s="33">
        <f t="shared" si="60"/>
        <v>232.28803716608596</v>
      </c>
      <c r="AB309" s="37">
        <v>154.97999999999999</v>
      </c>
      <c r="AC309" s="24">
        <f>+Ene!P309+Feb!P309+Mar!P309+Abr!P309+May!P309+Jun!P309+Jul!P309+Ago!P309+Set!P309+Oct!P309+Nov!P309+Dic!P309</f>
        <v>302</v>
      </c>
      <c r="AD309" s="33">
        <f t="shared" si="61"/>
        <v>194.86385340043876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16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147</v>
      </c>
      <c r="AO309" s="33">
        <f t="shared" si="64"/>
        <v>55.467511885895405</v>
      </c>
      <c r="AP309" s="37">
        <v>265.02</v>
      </c>
      <c r="AQ309" s="24">
        <f>+Ene!W309+Feb!W309+Mar!W309+Abr!W309+May!W309+Jun!W309+Jul!W309+Ago!W309+Set!W309+Oct!W309+Nov!W309+Dic!W309</f>
        <v>147</v>
      </c>
      <c r="AR309" s="33">
        <f t="shared" si="65"/>
        <v>55.467511885895405</v>
      </c>
      <c r="AS309" s="24">
        <f t="shared" si="66"/>
        <v>147</v>
      </c>
      <c r="AT309" s="24">
        <f>+Ene!X309+Feb!X309+Mar!X309+Abr!X309+May!X309+Jun!X309+Jul!X309+Ago!X309+Set!X309+Oct!X309+Nov!X309+Dic!X309</f>
        <v>199</v>
      </c>
      <c r="AU309" s="33">
        <f t="shared" si="67"/>
        <v>135.37414965986395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51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54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51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81</v>
      </c>
      <c r="AA310" s="33">
        <f t="shared" si="60"/>
        <v>116.7618059159315</v>
      </c>
      <c r="AB310" s="37">
        <v>69.372</v>
      </c>
      <c r="AC310" s="24">
        <f>+Ene!P310+Feb!P310+Mar!P310+Abr!P310+May!P310+Jun!P310+Jul!P310+Ago!P310+Set!P310+Oct!P310+Nov!P310+Dic!P310</f>
        <v>118</v>
      </c>
      <c r="AD310" s="33">
        <f t="shared" si="61"/>
        <v>170.09744565530761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8</v>
      </c>
      <c r="AL310" s="24">
        <f>+Ene!T310+Feb!T310+Mar!T310+Abr!T310+May!T310+Jun!T310+Jul!T310+Ago!T310+Set!T310+Oct!T310+Nov!T310+Dic!T310</f>
        <v>1</v>
      </c>
      <c r="AM310" s="37">
        <v>118.628</v>
      </c>
      <c r="AN310" s="24">
        <f>+Ene!V310+Feb!V310+Mar!V310+Abr!V310+May!V310+Jun!V310+Jul!V310+Ago!V310+Set!V310+Oct!V310+Nov!V310+Dic!V310</f>
        <v>8</v>
      </c>
      <c r="AO310" s="33">
        <f t="shared" si="64"/>
        <v>6.743770442054152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8</v>
      </c>
      <c r="AT310" s="24">
        <f>+Ene!X310+Feb!X310+Mar!X310+Abr!X310+May!X310+Jun!X310+Jul!X310+Ago!X310+Set!X310+Oct!X310+Nov!X310+Dic!X310</f>
        <v>17</v>
      </c>
      <c r="AU310" s="33">
        <f t="shared" si="67"/>
        <v>212.5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18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22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7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18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50</v>
      </c>
      <c r="AA311" s="33">
        <f t="shared" si="60"/>
        <v>437.10114520500048</v>
      </c>
      <c r="AB311" s="37">
        <v>11.439</v>
      </c>
      <c r="AC311" s="24">
        <f>+Ene!P311+Feb!P311+Mar!P311+Abr!P311+May!P311+Jun!P311+Jul!P311+Ago!P311+Set!P311+Oct!P311+Nov!P311+Dic!P311</f>
        <v>47</v>
      </c>
      <c r="AD311" s="33">
        <f t="shared" si="61"/>
        <v>410.87507649270043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9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15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9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9</v>
      </c>
      <c r="AA312" s="33">
        <f t="shared" si="60"/>
        <v>121.95121951219512</v>
      </c>
      <c r="AB312" s="37">
        <v>7.38</v>
      </c>
      <c r="AC312" s="24">
        <f>+Ene!P312+Feb!P312+Mar!P312+Abr!P312+May!P312+Jun!P312+Jul!P312+Ago!P312+Set!P312+Oct!P312+Nov!P312+Dic!P312</f>
        <v>25</v>
      </c>
      <c r="AD312" s="33">
        <f t="shared" si="61"/>
        <v>338.75338753387535</v>
      </c>
      <c r="AE312" s="37"/>
      <c r="AF312" s="24">
        <f>+Ene!Q312+Feb!Q312+Mar!Q312+Abr!Q312+May!Q312+Jun!Q312+Jul!Q312+Ago!Q312+Set!Q312+Oct!Q312+Nov!Q312+Dic!Q312</f>
        <v>10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16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1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31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35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34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31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112</v>
      </c>
      <c r="AA313" s="33">
        <f t="shared" si="60"/>
        <v>226.50972778384499</v>
      </c>
      <c r="AB313" s="37">
        <v>49.445999999999998</v>
      </c>
      <c r="AC313" s="24">
        <f>+Ene!P313+Feb!P313+Mar!P313+Abr!P313+May!P313+Jun!P313+Jul!P313+Ago!P313+Set!P313+Oct!P313+Nov!P313+Dic!P313</f>
        <v>100</v>
      </c>
      <c r="AD313" s="33">
        <f t="shared" si="61"/>
        <v>202.24082837843306</v>
      </c>
      <c r="AE313" s="37"/>
      <c r="AF313" s="24">
        <f>+Ene!Q313+Feb!Q313+Mar!Q313+Abr!Q313+May!Q313+Jun!Q313+Jul!Q313+Ago!Q313+Set!Q313+Oct!Q313+Nov!Q313+Dic!Q313</f>
        <v>27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63</v>
      </c>
      <c r="AJ313" s="33">
        <f t="shared" si="63"/>
        <v>0</v>
      </c>
      <c r="AK313" s="24">
        <f>+Ene!S313+Feb!S313+Mar!S313+Abr!S313+May!S313+Jun!S313+Jul!S313+Ago!S313+Set!S313+Oct!S313+Nov!S313+Dic!S313</f>
        <v>3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42</v>
      </c>
      <c r="AO313" s="33">
        <f t="shared" si="64"/>
        <v>49.672398703786932</v>
      </c>
      <c r="AP313" s="37">
        <v>84.554000000000002</v>
      </c>
      <c r="AQ313" s="24">
        <f>+Ene!W313+Feb!W313+Mar!W313+Abr!W313+May!W313+Jun!W313+Jul!W313+Ago!W313+Set!W313+Oct!W313+Nov!W313+Dic!W313</f>
        <v>34</v>
      </c>
      <c r="AR313" s="33">
        <f t="shared" si="65"/>
        <v>40.21098942687513</v>
      </c>
      <c r="AS313" s="24">
        <f t="shared" si="66"/>
        <v>42</v>
      </c>
      <c r="AT313" s="24">
        <f>+Ene!X313+Feb!X313+Mar!X313+Abr!X313+May!X313+Jun!X313+Jul!X313+Ago!X313+Set!X313+Oct!X313+Nov!X313+Dic!X313</f>
        <v>30</v>
      </c>
      <c r="AU313" s="33">
        <f t="shared" si="67"/>
        <v>71.428571428571431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22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29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17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4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22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47</v>
      </c>
      <c r="AA314" s="33">
        <f t="shared" si="60"/>
        <v>385.97355670526406</v>
      </c>
      <c r="AB314" s="37">
        <v>12.177</v>
      </c>
      <c r="AC314" s="24">
        <f>+Ene!P314+Feb!P314+Mar!P314+Abr!P314+May!P314+Jun!P314+Jul!P314+Ago!P314+Set!P314+Oct!P314+Nov!P314+Dic!P314</f>
        <v>68</v>
      </c>
      <c r="AD314" s="33">
        <f t="shared" si="61"/>
        <v>558.42982672250969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2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3</v>
      </c>
      <c r="AU314" s="33">
        <f t="shared" si="67"/>
        <v>300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33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41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15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6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32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79</v>
      </c>
      <c r="AA315" s="33">
        <f t="shared" si="60"/>
        <v>240.55296732742607</v>
      </c>
      <c r="AB315" s="37">
        <v>32.841000000000001</v>
      </c>
      <c r="AC315" s="24">
        <f>+Ene!P315+Feb!P315+Mar!P315+Abr!P315+May!P315+Jun!P315+Jul!P315+Ago!P315+Set!P315+Oct!P315+Nov!P315+Dic!P315</f>
        <v>89</v>
      </c>
      <c r="AD315" s="33">
        <f t="shared" si="61"/>
        <v>271.00271002710031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6</v>
      </c>
      <c r="AO315" s="33">
        <f t="shared" si="64"/>
        <v>10.683950925052084</v>
      </c>
      <c r="AP315" s="37">
        <v>56.158999999999999</v>
      </c>
      <c r="AQ315" s="24">
        <f>+Ene!W315+Feb!W315+Mar!W315+Abr!W315+May!W315+Jun!W315+Jul!W315+Ago!W315+Set!W315+Oct!W315+Nov!W315+Dic!W315</f>
        <v>3</v>
      </c>
      <c r="AR315" s="33">
        <f t="shared" si="65"/>
        <v>5.3419754625260421</v>
      </c>
      <c r="AS315" s="24">
        <f t="shared" si="66"/>
        <v>6</v>
      </c>
      <c r="AT315" s="24">
        <f>+Ene!X315+Feb!X315+Mar!X315+Abr!X315+May!X315+Jun!X315+Jul!X315+Ago!X315+Set!X315+Oct!X315+Nov!X315+Dic!X315</f>
        <v>3</v>
      </c>
      <c r="AU315" s="33">
        <f t="shared" si="67"/>
        <v>50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23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45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23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19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20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65</v>
      </c>
      <c r="AA316" s="33">
        <f t="shared" si="60"/>
        <v>303.70993365106062</v>
      </c>
      <c r="AB316" s="37">
        <v>21.402000000000001</v>
      </c>
      <c r="AC316" s="24">
        <f>+Ene!P316+Feb!P316+Mar!P316+Abr!P316+May!P316+Jun!P316+Jul!P316+Ago!P316+Set!P316+Oct!P316+Nov!P316+Dic!P316</f>
        <v>91</v>
      </c>
      <c r="AD316" s="33">
        <f t="shared" si="61"/>
        <v>425.19390711148492</v>
      </c>
      <c r="AE316" s="37"/>
      <c r="AF316" s="24">
        <f>+Ene!Q316+Feb!Q316+Mar!Q316+Abr!Q316+May!Q316+Jun!Q316+Jul!Q316+Ago!Q316+Set!Q316+Oct!Q316+Nov!Q316+Dic!Q316</f>
        <v>9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43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44</v>
      </c>
      <c r="AO316" s="33">
        <f t="shared" si="64"/>
        <v>120.22514891524128</v>
      </c>
      <c r="AP316" s="37">
        <v>36.597999999999999</v>
      </c>
      <c r="AQ316" s="24">
        <f>+Ene!W316+Feb!W316+Mar!W316+Abr!W316+May!W316+Jun!W316+Jul!W316+Ago!W316+Set!W316+Oct!W316+Nov!W316+Dic!W316</f>
        <v>17</v>
      </c>
      <c r="AR316" s="33">
        <f t="shared" si="65"/>
        <v>46.450625717252308</v>
      </c>
      <c r="AS316" s="24">
        <f t="shared" si="66"/>
        <v>44</v>
      </c>
      <c r="AT316" s="24">
        <f>+Ene!X316+Feb!X316+Mar!X316+Abr!X316+May!X316+Jun!X316+Jul!X316+Ago!X316+Set!X316+Oct!X316+Nov!X316+Dic!X316</f>
        <v>31</v>
      </c>
      <c r="AU316" s="33">
        <f t="shared" si="67"/>
        <v>70.454545454545453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7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10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14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10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7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25</v>
      </c>
      <c r="AA317" s="33">
        <f t="shared" si="60"/>
        <v>107.54075794726201</v>
      </c>
      <c r="AB317" s="37">
        <v>23.247</v>
      </c>
      <c r="AC317" s="24">
        <f>+Ene!P317+Feb!P317+Mar!P317+Abr!P317+May!P317+Jun!P317+Jul!P317+Ago!P317+Set!P317+Oct!P317+Nov!P317+Dic!P317</f>
        <v>31</v>
      </c>
      <c r="AD317" s="33">
        <f t="shared" si="61"/>
        <v>133.3505398546049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22</v>
      </c>
      <c r="AO317" s="33">
        <f t="shared" si="64"/>
        <v>55.341735214952323</v>
      </c>
      <c r="AP317" s="37">
        <v>39.753</v>
      </c>
      <c r="AQ317" s="24">
        <f>+Ene!W317+Feb!W317+Mar!W317+Abr!W317+May!W317+Jun!W317+Jul!W317+Ago!W317+Set!W317+Oct!W317+Nov!W317+Dic!W317</f>
        <v>2</v>
      </c>
      <c r="AR317" s="33">
        <f t="shared" si="65"/>
        <v>5.0310668377229391</v>
      </c>
      <c r="AS317" s="24">
        <f t="shared" si="66"/>
        <v>22</v>
      </c>
      <c r="AT317" s="24">
        <f>+Ene!X317+Feb!X317+Mar!X317+Abr!X317+May!X317+Jun!X317+Jul!X317+Ago!X317+Set!X317+Oct!X317+Nov!X317+Dic!X317</f>
        <v>7</v>
      </c>
      <c r="AU317" s="33">
        <f t="shared" si="67"/>
        <v>31.818181818181817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5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6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16</v>
      </c>
      <c r="AA318" s="33">
        <f t="shared" si="60"/>
        <v>1445.3477868112016</v>
      </c>
      <c r="AB318" s="37">
        <v>1.107</v>
      </c>
      <c r="AC318" s="24">
        <f>+Ene!P318+Feb!P318+Mar!P318+Abr!P318+May!P318+Jun!P318+Jul!P318+Ago!P318+Set!P318+Oct!P318+Nov!P318+Dic!P318</f>
        <v>11</v>
      </c>
      <c r="AD318" s="33">
        <f t="shared" si="61"/>
        <v>993.67660343270097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3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7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3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5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7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13</v>
      </c>
      <c r="AA319" s="33">
        <f t="shared" si="60"/>
        <v>293.58626919602528</v>
      </c>
      <c r="AB319" s="37">
        <v>4.4279999999999999</v>
      </c>
      <c r="AC319" s="24">
        <f>+Ene!P319+Feb!P319+Mar!P319+Abr!P319+May!P319+Jun!P319+Jul!P319+Ago!P319+Set!P319+Oct!P319+Nov!P319+Dic!P319</f>
        <v>15</v>
      </c>
      <c r="AD319" s="33">
        <f t="shared" si="61"/>
        <v>338.75338753387535</v>
      </c>
      <c r="AE319" s="37"/>
      <c r="AF319" s="24">
        <f>+Ene!Q319+Feb!Q319+Mar!Q319+Abr!Q319+May!Q319+Jun!Q319+Jul!Q319+Ago!Q319+Set!Q319+Oct!Q319+Nov!Q319+Dic!Q319</f>
        <v>7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14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2</v>
      </c>
      <c r="AO319" s="33">
        <f t="shared" si="64"/>
        <v>26.413100898045432</v>
      </c>
      <c r="AP319" s="37">
        <v>7.5720000000000001</v>
      </c>
      <c r="AQ319" s="24">
        <f>+Ene!W319+Feb!W319+Mar!W319+Abr!W319+May!W319+Jun!W319+Jul!W319+Ago!W319+Set!W319+Oct!W319+Nov!W319+Dic!W319</f>
        <v>4</v>
      </c>
      <c r="AR319" s="33">
        <f t="shared" si="65"/>
        <v>52.826201796090864</v>
      </c>
      <c r="AS319" s="24">
        <f t="shared" si="66"/>
        <v>2</v>
      </c>
      <c r="AT319" s="24">
        <f>+Ene!X319+Feb!X319+Mar!X319+Abr!X319+May!X319+Jun!X319+Jul!X319+Ago!X319+Set!X319+Oct!X319+Nov!X319+Dic!X319</f>
        <v>2</v>
      </c>
      <c r="AU319" s="33">
        <f t="shared" si="67"/>
        <v>100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21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16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7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6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21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22</v>
      </c>
      <c r="AA320" s="33">
        <f t="shared" si="60"/>
        <v>458.61997081509276</v>
      </c>
      <c r="AB320" s="37">
        <v>4.7969999999999997</v>
      </c>
      <c r="AC320" s="24">
        <f>+Ene!P320+Feb!P320+Mar!P320+Abr!P320+May!P320+Jun!P320+Jul!P320+Ago!P320+Set!P320+Oct!P320+Nov!P320+Dic!P320</f>
        <v>44</v>
      </c>
      <c r="AD320" s="33">
        <f t="shared" si="61"/>
        <v>917.23994163018551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3</v>
      </c>
      <c r="AO320" s="33">
        <f t="shared" si="64"/>
        <v>36.571985858832136</v>
      </c>
      <c r="AP320" s="37">
        <v>8.2029999999999994</v>
      </c>
      <c r="AQ320" s="24">
        <f>+Ene!W320+Feb!W320+Mar!W320+Abr!W320+May!W320+Jun!W320+Jul!W320+Ago!W320+Set!W320+Oct!W320+Nov!W320+Dic!W320</f>
        <v>2</v>
      </c>
      <c r="AR320" s="33">
        <f t="shared" si="65"/>
        <v>24.381323905888092</v>
      </c>
      <c r="AS320" s="24">
        <f t="shared" si="66"/>
        <v>3</v>
      </c>
      <c r="AT320" s="24">
        <f>+Ene!X320+Feb!X320+Mar!X320+Abr!X320+May!X320+Jun!X320+Jul!X320+Ago!X320+Set!X320+Oct!X320+Nov!X320+Dic!X320</f>
        <v>3</v>
      </c>
      <c r="AU320" s="33">
        <f t="shared" si="67"/>
        <v>100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31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30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31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113</v>
      </c>
      <c r="AA321" s="33">
        <f t="shared" si="60"/>
        <v>102.41908439151281</v>
      </c>
      <c r="AB321" s="37">
        <v>110.331</v>
      </c>
      <c r="AC321" s="24">
        <f>+Ene!P321+Feb!P321+Mar!P321+Abr!P321+May!P321+Jun!P321+Jul!P321+Ago!P321+Set!P321+Oct!P321+Nov!P321+Dic!P321</f>
        <v>63</v>
      </c>
      <c r="AD321" s="33">
        <f t="shared" si="61"/>
        <v>57.100905457215099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1</v>
      </c>
      <c r="AM321" s="37">
        <v>188.66900000000001</v>
      </c>
      <c r="AN321" s="24">
        <f>+Ene!V321+Feb!V321+Mar!V321+Abr!V321+May!V321+Jun!V321+Jul!V321+Ago!V321+Set!V321+Oct!V321+Nov!V321+Dic!V321</f>
        <v>41</v>
      </c>
      <c r="AO321" s="33">
        <f t="shared" si="64"/>
        <v>21.731180003074165</v>
      </c>
      <c r="AP321" s="37">
        <v>188.66900000000001</v>
      </c>
      <c r="AQ321" s="24">
        <f>+Ene!W321+Feb!W321+Mar!W321+Abr!W321+May!W321+Jun!W321+Jul!W321+Ago!W321+Set!W321+Oct!W321+Nov!W321+Dic!W321</f>
        <v>14</v>
      </c>
      <c r="AR321" s="33">
        <f t="shared" si="65"/>
        <v>7.4204029278789827</v>
      </c>
      <c r="AS321" s="24">
        <f t="shared" si="66"/>
        <v>41</v>
      </c>
      <c r="AT321" s="24">
        <f>+Ene!X321+Feb!X321+Mar!X321+Abr!X321+May!X321+Jun!X321+Jul!X321+Ago!X321+Set!X321+Oct!X321+Nov!X321+Dic!X321</f>
        <v>28</v>
      </c>
      <c r="AU321" s="33">
        <f t="shared" si="67"/>
        <v>68.292682926829272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9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10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6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1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7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89</v>
      </c>
      <c r="AA322" s="33">
        <f t="shared" si="60"/>
        <v>709.38944683564489</v>
      </c>
      <c r="AB322" s="37">
        <v>12.545999999999999</v>
      </c>
      <c r="AC322" s="24">
        <f>+Ene!P322+Feb!P322+Mar!P322+Abr!P322+May!P322+Jun!P322+Jul!P322+Ago!P322+Set!P322+Oct!P322+Nov!P322+Dic!P322</f>
        <v>25</v>
      </c>
      <c r="AD322" s="33">
        <f t="shared" si="61"/>
        <v>199.26669854933846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38</v>
      </c>
      <c r="AO322" s="33">
        <f t="shared" si="64"/>
        <v>177.12314719865759</v>
      </c>
      <c r="AP322" s="37">
        <v>21.454000000000001</v>
      </c>
      <c r="AQ322" s="24">
        <f>+Ene!W322+Feb!W322+Mar!W322+Abr!W322+May!W322+Jun!W322+Jul!W322+Ago!W322+Set!W322+Oct!W322+Nov!W322+Dic!W322</f>
        <v>6</v>
      </c>
      <c r="AR322" s="33">
        <f t="shared" si="65"/>
        <v>27.966812715577515</v>
      </c>
      <c r="AS322" s="24">
        <f t="shared" si="66"/>
        <v>38</v>
      </c>
      <c r="AT322" s="24">
        <f>+Ene!X322+Feb!X322+Mar!X322+Abr!X322+May!X322+Jun!X322+Jul!X322+Ago!X322+Set!X322+Oct!X322+Nov!X322+Dic!X322</f>
        <v>6</v>
      </c>
      <c r="AU322" s="33">
        <f t="shared" si="67"/>
        <v>15.789473684210526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6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8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6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17</v>
      </c>
      <c r="AA323" s="33">
        <f t="shared" si="60"/>
        <v>177.19407963310402</v>
      </c>
      <c r="AB323" s="37">
        <v>9.5939999999999994</v>
      </c>
      <c r="AC323" s="24">
        <f>+Ene!P323+Feb!P323+Mar!P323+Abr!P323+May!P323+Jun!P323+Jul!P323+Ago!P323+Set!P323+Oct!P323+Nov!P323+Dic!P323</f>
        <v>26</v>
      </c>
      <c r="AD323" s="33">
        <f t="shared" si="61"/>
        <v>271.00271002710031</v>
      </c>
      <c r="AE323" s="37"/>
      <c r="AF323" s="24">
        <f>+Ene!Q323+Feb!Q323+Mar!Q323+Abr!Q323+May!Q323+Jun!Q323+Jul!Q323+Ago!Q323+Set!Q323+Oct!Q323+Nov!Q323+Dic!Q323</f>
        <v>7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19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23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20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7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23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49</v>
      </c>
      <c r="AA324" s="33">
        <f t="shared" si="60"/>
        <v>152.63371024514842</v>
      </c>
      <c r="AB324" s="37">
        <v>32.103000000000002</v>
      </c>
      <c r="AC324" s="24">
        <f>+Ene!P324+Feb!P324+Mar!P324+Abr!P324+May!P324+Jun!P324+Jul!P324+Ago!P324+Set!P324+Oct!P324+Nov!P324+Dic!P324</f>
        <v>50</v>
      </c>
      <c r="AD324" s="33">
        <f t="shared" si="61"/>
        <v>155.74868392362083</v>
      </c>
      <c r="AE324" s="37"/>
      <c r="AF324" s="24">
        <f>+Ene!Q324+Feb!Q324+Mar!Q324+Abr!Q324+May!Q324+Jun!Q324+Jul!Q324+Ago!Q324+Set!Q324+Oct!Q324+Nov!Q324+Dic!Q324</f>
        <v>17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19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1</v>
      </c>
      <c r="AU324" s="33">
        <f t="shared" si="67"/>
        <v>50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19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3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13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18</v>
      </c>
      <c r="AA325" s="33">
        <f t="shared" si="60"/>
        <v>157.35641227380015</v>
      </c>
      <c r="AB325" s="37">
        <v>11.439</v>
      </c>
      <c r="AC325" s="24">
        <f>+Ene!P325+Feb!P325+Mar!P325+Abr!P325+May!P325+Jun!P325+Jul!P325+Ago!P325+Set!P325+Oct!P325+Nov!P325+Dic!P325</f>
        <v>23</v>
      </c>
      <c r="AD325" s="33">
        <f t="shared" si="61"/>
        <v>201.06652679430019</v>
      </c>
      <c r="AE325" s="37"/>
      <c r="AF325" s="24">
        <f>+Ene!Q325+Feb!Q325+Mar!Q325+Abr!Q325+May!Q325+Jun!Q325+Jul!Q325+Ago!Q325+Set!Q325+Oct!Q325+Nov!Q325+Dic!Q325</f>
        <v>13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2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3</v>
      </c>
      <c r="AR325" s="33">
        <f t="shared" si="65"/>
        <v>15.336639231123153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11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5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11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19</v>
      </c>
      <c r="AA327" s="33">
        <f t="shared" si="73"/>
        <v>198.04044194288096</v>
      </c>
      <c r="AB327" s="37">
        <v>9.5939999999999994</v>
      </c>
      <c r="AC327" s="24">
        <f>+Ene!P327+Feb!P327+Mar!P327+Abr!P327+May!P327+Jun!P327+Jul!P327+Ago!P327+Set!P327+Oct!P327+Nov!P327+Dic!P327</f>
        <v>16</v>
      </c>
      <c r="AD327" s="33">
        <f t="shared" si="74"/>
        <v>166.77089847821554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1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3</v>
      </c>
      <c r="AO327" s="33">
        <f t="shared" si="77"/>
        <v>18.285992929416068</v>
      </c>
      <c r="AP327" s="37">
        <v>16.405999999999999</v>
      </c>
      <c r="AQ327" s="24">
        <f>+Ene!W327+Feb!W327+Mar!W327+Abr!W327+May!W327+Jun!W327+Jul!W327+Ago!W327+Set!W327+Oct!W327+Nov!W327+Dic!W327</f>
        <v>3</v>
      </c>
      <c r="AR327" s="33">
        <f t="shared" si="78"/>
        <v>18.285992929416068</v>
      </c>
      <c r="AS327" s="24">
        <f t="shared" si="79"/>
        <v>3</v>
      </c>
      <c r="AT327" s="24">
        <f>+Ene!X327+Feb!X327+Mar!X327+Abr!X327+May!X327+Jun!X327+Jul!X327+Ago!X327+Set!X327+Oct!X327+Nov!X327+Dic!X327</f>
        <v>8</v>
      </c>
      <c r="AU327" s="33">
        <f t="shared" si="80"/>
        <v>266.66666666666663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10</v>
      </c>
      <c r="AA328" s="33">
        <f t="shared" si="73"/>
        <v>117.82726522917403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16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20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9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16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32</v>
      </c>
      <c r="AA329" s="33">
        <f t="shared" si="73"/>
        <v>211.51431026505389</v>
      </c>
      <c r="AB329" s="37">
        <v>15.129</v>
      </c>
      <c r="AC329" s="24">
        <f>+Ene!P329+Feb!P329+Mar!P329+Abr!P329+May!P329+Jun!P329+Jul!P329+Ago!P329+Set!P329+Oct!P329+Nov!P329+Dic!P329</f>
        <v>45</v>
      </c>
      <c r="AD329" s="33">
        <f t="shared" si="74"/>
        <v>297.44199881023201</v>
      </c>
      <c r="AE329" s="37"/>
      <c r="AF329" s="24">
        <f>+Ene!Q329+Feb!Q329+Mar!Q329+Abr!Q329+May!Q329+Jun!Q329+Jul!Q329+Ago!Q329+Set!Q329+Oct!Q329+Nov!Q329+Dic!Q329</f>
        <v>12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28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8</v>
      </c>
      <c r="AO329" s="33">
        <f t="shared" si="77"/>
        <v>30.922654709906851</v>
      </c>
      <c r="AP329" s="37">
        <v>25.870999999999999</v>
      </c>
      <c r="AQ329" s="24">
        <f>+Ene!W329+Feb!W329+Mar!W329+Abr!W329+May!W329+Jun!W329+Jul!W329+Ago!W329+Set!W329+Oct!W329+Nov!W329+Dic!W329</f>
        <v>15</v>
      </c>
      <c r="AR329" s="33">
        <f t="shared" si="78"/>
        <v>57.979977581075339</v>
      </c>
      <c r="AS329" s="24">
        <f t="shared" si="79"/>
        <v>8</v>
      </c>
      <c r="AT329" s="24">
        <f>+Ene!X329+Feb!X329+Mar!X329+Abr!X329+May!X329+Jun!X329+Jul!X329+Ago!X329+Set!X329+Oct!X329+Nov!X329+Dic!X329</f>
        <v>12</v>
      </c>
      <c r="AU329" s="33">
        <f t="shared" si="80"/>
        <v>150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10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14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6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4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10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25</v>
      </c>
      <c r="AA330" s="33">
        <f t="shared" si="73"/>
        <v>322.62227384178607</v>
      </c>
      <c r="AB330" s="37">
        <v>7.7489999999999997</v>
      </c>
      <c r="AC330" s="24">
        <f>+Ene!P330+Feb!P330+Mar!P330+Abr!P330+May!P330+Jun!P330+Jul!P330+Ago!P330+Set!P330+Oct!P330+Nov!P330+Dic!P330</f>
        <v>30</v>
      </c>
      <c r="AD330" s="33">
        <f t="shared" si="74"/>
        <v>387.14672861014327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2</v>
      </c>
      <c r="AU330" s="33">
        <f t="shared" si="80"/>
        <v>200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6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9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6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9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12</v>
      </c>
      <c r="AA332" s="33">
        <f t="shared" si="73"/>
        <v>1626.0162601626018</v>
      </c>
      <c r="AB332" s="37">
        <v>0.73799999999999999</v>
      </c>
      <c r="AC332" s="24">
        <f>+Ene!P332+Feb!P332+Mar!P332+Abr!P332+May!P332+Jun!P332+Jul!P332+Ago!P332+Set!P332+Oct!P332+Nov!P332+Dic!P332</f>
        <v>16</v>
      </c>
      <c r="AD332" s="33">
        <f t="shared" si="74"/>
        <v>2168.0216802168025</v>
      </c>
      <c r="AE332" s="37"/>
      <c r="AF332" s="24">
        <f>+Ene!Q332+Feb!Q332+Mar!Q332+Abr!Q332+May!Q332+Jun!Q332+Jul!Q332+Ago!Q332+Set!Q332+Oct!Q332+Nov!Q332+Dic!Q332</f>
        <v>9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6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20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19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19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17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56</v>
      </c>
      <c r="AA333" s="33">
        <f t="shared" si="73"/>
        <v>370.15004296384427</v>
      </c>
      <c r="AB333" s="37">
        <v>15.129</v>
      </c>
      <c r="AC333" s="24">
        <f>+Ene!P333+Feb!P333+Mar!P333+Abr!P333+May!P333+Jun!P333+Jul!P333+Ago!P333+Set!P333+Oct!P333+Nov!P333+Dic!P333</f>
        <v>58</v>
      </c>
      <c r="AD333" s="33">
        <f t="shared" si="74"/>
        <v>383.36968735541018</v>
      </c>
      <c r="AE333" s="37"/>
      <c r="AF333" s="24">
        <f>+Ene!Q333+Feb!Q333+Mar!Q333+Abr!Q333+May!Q333+Jun!Q333+Jul!Q333+Ago!Q333+Set!Q333+Oct!Q333+Nov!Q333+Dic!Q333</f>
        <v>6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14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1</v>
      </c>
      <c r="AM333" s="37">
        <v>25.870999999999999</v>
      </c>
      <c r="AN333" s="24">
        <f>+Ene!V333+Feb!V333+Mar!V333+Abr!V333+May!V333+Jun!V333+Jul!V333+Ago!V333+Set!V333+Oct!V333+Nov!V333+Dic!V333</f>
        <v>41</v>
      </c>
      <c r="AO333" s="33">
        <f t="shared" si="77"/>
        <v>158.4786053882726</v>
      </c>
      <c r="AP333" s="37">
        <v>25.870999999999999</v>
      </c>
      <c r="AQ333" s="24">
        <f>+Ene!W333+Feb!W333+Mar!W333+Abr!W333+May!W333+Jun!W333+Jul!W333+Ago!W333+Set!W333+Oct!W333+Nov!W333+Dic!W333</f>
        <v>31</v>
      </c>
      <c r="AR333" s="33">
        <f t="shared" si="78"/>
        <v>119.82528700088903</v>
      </c>
      <c r="AS333" s="24">
        <f t="shared" si="79"/>
        <v>41</v>
      </c>
      <c r="AT333" s="24">
        <f>+Ene!X333+Feb!X333+Mar!X333+Abr!X333+May!X333+Jun!X333+Jul!X333+Ago!X333+Set!X333+Oct!X333+Nov!X333+Dic!X333</f>
        <v>25</v>
      </c>
      <c r="AU333" s="33">
        <f t="shared" si="80"/>
        <v>60.975609756097562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16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15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1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16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46</v>
      </c>
      <c r="AA334" s="33">
        <f t="shared" si="73"/>
        <v>159.82211104162323</v>
      </c>
      <c r="AB334" s="37">
        <v>28.782</v>
      </c>
      <c r="AC334" s="24">
        <f>+Ene!P334+Feb!P334+Mar!P334+Abr!P334+May!P334+Jun!P334+Jul!P334+Ago!P334+Set!P334+Oct!P334+Nov!P334+Dic!P334</f>
        <v>32</v>
      </c>
      <c r="AD334" s="33">
        <f t="shared" si="74"/>
        <v>111.18059898547703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4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1</v>
      </c>
      <c r="AR334" s="33">
        <f t="shared" si="78"/>
        <v>2.0317769921573405</v>
      </c>
      <c r="AS334" s="24">
        <f t="shared" si="79"/>
        <v>6</v>
      </c>
      <c r="AT334" s="24">
        <f>+Ene!X334+Feb!X334+Mar!X334+Abr!X334+May!X334+Jun!X334+Jul!X334+Ago!X334+Set!X334+Oct!X334+Nov!X334+Dic!X334</f>
        <v>5</v>
      </c>
      <c r="AU334" s="33">
        <f t="shared" si="80"/>
        <v>83.333333333333343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14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8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14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41</v>
      </c>
      <c r="AA335" s="33">
        <f t="shared" si="73"/>
        <v>1234.5679012345681</v>
      </c>
      <c r="AB335" s="37">
        <v>3.3209999999999997</v>
      </c>
      <c r="AC335" s="24">
        <f>+Ene!P335+Feb!P335+Mar!P335+Abr!P335+May!P335+Jun!P335+Jul!P335+Ago!P335+Set!P335+Oct!P335+Nov!P335+Dic!P335</f>
        <v>22</v>
      </c>
      <c r="AD335" s="33">
        <f t="shared" si="74"/>
        <v>662.45106895513402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4</v>
      </c>
      <c r="AU335" s="33">
        <f t="shared" si="80"/>
        <v>100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8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8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8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8</v>
      </c>
      <c r="AA336" s="33">
        <f t="shared" si="73"/>
        <v>271.00271002710031</v>
      </c>
      <c r="AB336" s="37">
        <v>2.952</v>
      </c>
      <c r="AC336" s="24">
        <f>+Ene!P336+Feb!P336+Mar!P336+Abr!P336+May!P336+Jun!P336+Jul!P336+Ago!P336+Set!P336+Oct!P336+Nov!P336+Dic!P336</f>
        <v>22</v>
      </c>
      <c r="AD336" s="33">
        <f t="shared" si="74"/>
        <v>745.2574525745257</v>
      </c>
      <c r="AE336" s="37"/>
      <c r="AF336" s="24">
        <f>+Ene!Q336+Feb!Q336+Mar!Q336+Abr!Q336+May!Q336+Jun!Q336+Jul!Q336+Ago!Q336+Set!Q336+Oct!Q336+Nov!Q336+Dic!Q336</f>
        <v>8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7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17</v>
      </c>
      <c r="AA337" s="33">
        <f t="shared" si="73"/>
        <v>143.970189701897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2</v>
      </c>
      <c r="AO337" s="33">
        <f t="shared" si="77"/>
        <v>9.9049128367670374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2</v>
      </c>
      <c r="AT337" s="24">
        <f>+Ene!X337+Feb!X337+Mar!X337+Abr!X337+May!X337+Jun!X337+Jul!X337+Ago!X337+Set!X337+Oct!X337+Nov!X337+Dic!X337</f>
        <v>2</v>
      </c>
      <c r="AU337" s="33">
        <f t="shared" si="80"/>
        <v>100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239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263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71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23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231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510</v>
      </c>
      <c r="AA338" s="33">
        <f t="shared" si="73"/>
        <v>107.64126332852113</v>
      </c>
      <c r="AB338" s="37">
        <v>473.79599999999999</v>
      </c>
      <c r="AC338" s="24">
        <f>+Ene!P338+Feb!P338+Mar!P338+Abr!P338+May!P338+Jun!P338+Jul!P338+Ago!P338+Set!P338+Oct!P338+Nov!P338+Dic!P338</f>
        <v>573</v>
      </c>
      <c r="AD338" s="33">
        <f t="shared" si="74"/>
        <v>120.93812526910317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20</v>
      </c>
      <c r="AL338" s="24">
        <f>+Ene!T338+Feb!T338+Mar!T338+Abr!T338+May!T338+Jun!T338+Jul!T338+Ago!T338+Set!T338+Oct!T338+Nov!T338+Dic!T338</f>
        <v>1</v>
      </c>
      <c r="AM338" s="37">
        <v>810.20399999999995</v>
      </c>
      <c r="AN338" s="24">
        <f>+Ene!V338+Feb!V338+Mar!V338+Abr!V338+May!V338+Jun!V338+Jul!V338+Ago!V338+Set!V338+Oct!V338+Nov!V338+Dic!V338</f>
        <v>172</v>
      </c>
      <c r="AO338" s="33">
        <f t="shared" si="77"/>
        <v>21.229221282541189</v>
      </c>
      <c r="AP338" s="37">
        <v>810.20399999999995</v>
      </c>
      <c r="AQ338" s="24">
        <f>+Ene!W338+Feb!W338+Mar!W338+Abr!W338+May!W338+Jun!W338+Jul!W338+Ago!W338+Set!W338+Oct!W338+Nov!W338+Dic!W338</f>
        <v>219</v>
      </c>
      <c r="AR338" s="33">
        <f t="shared" si="78"/>
        <v>27.030229423700696</v>
      </c>
      <c r="AS338" s="24">
        <f t="shared" si="79"/>
        <v>172</v>
      </c>
      <c r="AT338" s="24">
        <f>+Ene!X338+Feb!X338+Mar!X338+Abr!X338+May!X338+Jun!X338+Jul!X338+Ago!X338+Set!X338+Oct!X338+Nov!X338+Dic!X338</f>
        <v>244</v>
      </c>
      <c r="AU338" s="33">
        <f t="shared" si="80"/>
        <v>141.86046511627907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154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262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83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19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153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379</v>
      </c>
      <c r="AA339" s="33">
        <f t="shared" si="73"/>
        <v>154.21925991031682</v>
      </c>
      <c r="AB339" s="37">
        <v>245.75399999999999</v>
      </c>
      <c r="AC339" s="24">
        <f>+Ene!P339+Feb!P339+Mar!P339+Abr!P339+May!P339+Jun!P339+Jul!P339+Ago!P339+Set!P339+Oct!P339+Nov!P339+Dic!P339</f>
        <v>499</v>
      </c>
      <c r="AD339" s="33">
        <f t="shared" si="74"/>
        <v>203.0485770323169</v>
      </c>
      <c r="AE339" s="37"/>
      <c r="AF339" s="24">
        <f>+Ene!Q339+Feb!Q339+Mar!Q339+Abr!Q339+May!Q339+Jun!Q339+Jul!Q339+Ago!Q339+Set!Q339+Oct!Q339+Nov!Q339+Dic!Q339</f>
        <v>42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140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2</v>
      </c>
      <c r="AM339" s="37">
        <v>420.24599999999998</v>
      </c>
      <c r="AN339" s="24">
        <f>+Ene!V339+Feb!V339+Mar!V339+Abr!V339+May!V339+Jun!V339+Jul!V339+Ago!V339+Set!V339+Oct!V339+Nov!V339+Dic!V339</f>
        <v>187</v>
      </c>
      <c r="AO339" s="33">
        <f t="shared" si="77"/>
        <v>44.497746557968433</v>
      </c>
      <c r="AP339" s="37">
        <v>420.24599999999998</v>
      </c>
      <c r="AQ339" s="24">
        <f>+Ene!W339+Feb!W339+Mar!W339+Abr!W339+May!W339+Jun!W339+Jul!W339+Ago!W339+Set!W339+Oct!W339+Nov!W339+Dic!W339</f>
        <v>267</v>
      </c>
      <c r="AR339" s="33">
        <f t="shared" si="78"/>
        <v>63.534215673676854</v>
      </c>
      <c r="AS339" s="24">
        <f t="shared" si="79"/>
        <v>187</v>
      </c>
      <c r="AT339" s="24">
        <f>+Ene!X339+Feb!X339+Mar!X339+Abr!X339+May!X339+Jun!X339+Jul!X339+Ago!X339+Set!X339+Oct!X339+Nov!X339+Dic!X339</f>
        <v>292</v>
      </c>
      <c r="AU339" s="33">
        <f t="shared" si="80"/>
        <v>156.14973262032086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18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18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8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1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17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48</v>
      </c>
      <c r="AA340" s="33">
        <f t="shared" si="73"/>
        <v>289.06955736224029</v>
      </c>
      <c r="AB340" s="37">
        <v>16.605</v>
      </c>
      <c r="AC340" s="24">
        <f>+Ene!P340+Feb!P340+Mar!P340+Abr!P340+May!P340+Jun!P340+Jul!P340+Ago!P340+Set!P340+Oct!P340+Nov!P340+Dic!P340</f>
        <v>44</v>
      </c>
      <c r="AD340" s="33">
        <f t="shared" si="74"/>
        <v>264.98042758205361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2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9</v>
      </c>
      <c r="AO340" s="33">
        <f t="shared" si="77"/>
        <v>31.695721077654515</v>
      </c>
      <c r="AP340" s="37">
        <v>28.395</v>
      </c>
      <c r="AQ340" s="24">
        <f>+Ene!W340+Feb!W340+Mar!W340+Abr!W340+May!W340+Jun!W340+Jul!W340+Ago!W340+Set!W340+Oct!W340+Nov!W340+Dic!W340</f>
        <v>12</v>
      </c>
      <c r="AR340" s="33">
        <f t="shared" si="78"/>
        <v>42.260961436872691</v>
      </c>
      <c r="AS340" s="24">
        <f t="shared" si="79"/>
        <v>9</v>
      </c>
      <c r="AT340" s="24">
        <f>+Ene!X340+Feb!X340+Mar!X340+Abr!X340+May!X340+Jun!X340+Jul!X340+Ago!X340+Set!X340+Oct!X340+Nov!X340+Dic!X340</f>
        <v>19</v>
      </c>
      <c r="AU340" s="33">
        <f t="shared" si="80"/>
        <v>211.11111111111111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26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21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25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18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25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76</v>
      </c>
      <c r="AA341" s="33">
        <f t="shared" si="73"/>
        <v>113.16596682450341</v>
      </c>
      <c r="AB341" s="37">
        <v>67.158000000000001</v>
      </c>
      <c r="AC341" s="24">
        <f>+Ene!P341+Feb!P341+Mar!P341+Abr!P341+May!P341+Jun!P341+Jul!P341+Ago!P341+Set!P341+Oct!P341+Nov!P341+Dic!P341</f>
        <v>72</v>
      </c>
      <c r="AD341" s="33">
        <f t="shared" si="74"/>
        <v>107.20986330742429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22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20</v>
      </c>
      <c r="AO341" s="33">
        <f t="shared" si="77"/>
        <v>17.415231361348635</v>
      </c>
      <c r="AP341" s="37">
        <v>114.842</v>
      </c>
      <c r="AQ341" s="24">
        <f>+Ene!W341+Feb!W341+Mar!W341+Abr!W341+May!W341+Jun!W341+Jul!W341+Ago!W341+Set!W341+Oct!W341+Nov!W341+Dic!W341</f>
        <v>10</v>
      </c>
      <c r="AR341" s="33">
        <f t="shared" si="78"/>
        <v>8.7076156806743175</v>
      </c>
      <c r="AS341" s="24">
        <f t="shared" si="79"/>
        <v>20</v>
      </c>
      <c r="AT341" s="24">
        <f>+Ene!X341+Feb!X341+Mar!X341+Abr!X341+May!X341+Jun!X341+Jul!X341+Ago!X341+Set!X341+Oct!X341+Nov!X341+Dic!X341</f>
        <v>7</v>
      </c>
      <c r="AU341" s="33">
        <f t="shared" si="80"/>
        <v>35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13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11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9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11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44</v>
      </c>
      <c r="AA342" s="33">
        <f t="shared" si="73"/>
        <v>11924.119241192411</v>
      </c>
      <c r="AB342" s="37">
        <v>0.36899999999999999</v>
      </c>
      <c r="AC342" s="24">
        <f>+Ene!P342+Feb!P342+Mar!P342+Abr!P342+May!P342+Jun!P342+Jul!P342+Ago!P342+Set!P342+Oct!P342+Nov!P342+Dic!P342</f>
        <v>33</v>
      </c>
      <c r="AD342" s="33">
        <f t="shared" si="74"/>
        <v>8943.0894308943098</v>
      </c>
      <c r="AE342" s="37"/>
      <c r="AF342" s="24">
        <f>+Ene!Q342+Feb!Q342+Mar!Q342+Abr!Q342+May!Q342+Jun!Q342+Jul!Q342+Ago!Q342+Set!Q342+Oct!Q342+Nov!Q342+Dic!Q342</f>
        <v>4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2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10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7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10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23</v>
      </c>
      <c r="AA343" s="33">
        <f t="shared" si="73"/>
        <v>445.21873790166467</v>
      </c>
      <c r="AB343" s="37">
        <v>5.1660000000000004</v>
      </c>
      <c r="AC343" s="24">
        <f>+Ene!P343+Feb!P343+Mar!P343+Abr!P343+May!P343+Jun!P343+Jul!P343+Ago!P343+Set!P343+Oct!P343+Nov!P343+Dic!P343</f>
        <v>17</v>
      </c>
      <c r="AD343" s="33">
        <f t="shared" si="74"/>
        <v>329.07471931862176</v>
      </c>
      <c r="AE343" s="37"/>
      <c r="AF343" s="24">
        <f>+Ene!Q343+Feb!Q343+Mar!Q343+Abr!Q343+May!Q343+Jun!Q343+Jul!Q343+Ago!Q343+Set!Q343+Oct!Q343+Nov!Q343+Dic!Q343</f>
        <v>6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19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21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27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35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16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71</v>
      </c>
      <c r="AA344" s="33">
        <f t="shared" si="73"/>
        <v>874.59965508745995</v>
      </c>
      <c r="AB344" s="37">
        <v>8.1180000000000003</v>
      </c>
      <c r="AC344" s="24">
        <f>+Ene!P344+Feb!P344+Mar!P344+Abr!P344+May!P344+Jun!P344+Jul!P344+Ago!P344+Set!P344+Oct!P344+Nov!P344+Dic!P344</f>
        <v>83</v>
      </c>
      <c r="AD344" s="33">
        <f t="shared" si="74"/>
        <v>1022.4193151022419</v>
      </c>
      <c r="AE344" s="37"/>
      <c r="AF344" s="24">
        <f>+Ene!Q344+Feb!Q344+Mar!Q344+Abr!Q344+May!Q344+Jun!Q344+Jul!Q344+Ago!Q344+Set!Q344+Oct!Q344+Nov!Q344+Dic!Q344</f>
        <v>20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25</v>
      </c>
      <c r="AJ344" s="33">
        <f t="shared" si="76"/>
        <v>0</v>
      </c>
      <c r="AK344" s="24">
        <f>+Ene!S344+Feb!S344+Mar!S344+Abr!S344+May!S344+Jun!S344+Jul!S344+Ago!S344+Set!S344+Oct!S344+Nov!S344+Dic!S344</f>
        <v>3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35</v>
      </c>
      <c r="AO344" s="33">
        <f t="shared" si="77"/>
        <v>252.12505402679727</v>
      </c>
      <c r="AP344" s="37">
        <v>13.882</v>
      </c>
      <c r="AQ344" s="24">
        <f>+Ene!W344+Feb!W344+Mar!W344+Abr!W344+May!W344+Jun!W344+Jul!W344+Ago!W344+Set!W344+Oct!W344+Nov!W344+Dic!W344</f>
        <v>23</v>
      </c>
      <c r="AR344" s="33">
        <f t="shared" si="78"/>
        <v>165.68217836046679</v>
      </c>
      <c r="AS344" s="24">
        <f t="shared" si="79"/>
        <v>35</v>
      </c>
      <c r="AT344" s="24">
        <f>+Ene!X344+Feb!X344+Mar!X344+Abr!X344+May!X344+Jun!X344+Jul!X344+Ago!X344+Set!X344+Oct!X344+Nov!X344+Dic!X344</f>
        <v>3</v>
      </c>
      <c r="AU344" s="33">
        <f t="shared" si="80"/>
        <v>8.5714285714285712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18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22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12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3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18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46</v>
      </c>
      <c r="AA345" s="33">
        <f t="shared" si="73"/>
        <v>98.937497311481053</v>
      </c>
      <c r="AB345" s="37">
        <v>46.494</v>
      </c>
      <c r="AC345" s="24">
        <f>+Ene!P345+Feb!P345+Mar!P345+Abr!P345+May!P345+Jun!P345+Jul!P345+Ago!P345+Set!P345+Oct!P345+Nov!P345+Dic!P345</f>
        <v>52</v>
      </c>
      <c r="AD345" s="33">
        <f t="shared" si="74"/>
        <v>111.84238826515249</v>
      </c>
      <c r="AE345" s="37"/>
      <c r="AF345" s="24">
        <f>+Ene!Q345+Feb!Q345+Mar!Q345+Abr!Q345+May!Q345+Jun!Q345+Jul!Q345+Ago!Q345+Set!Q345+Oct!Q345+Nov!Q345+Dic!Q345</f>
        <v>3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25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6</v>
      </c>
      <c r="AO345" s="33">
        <f t="shared" si="77"/>
        <v>7.5466002565844086</v>
      </c>
      <c r="AP345" s="37">
        <v>79.506</v>
      </c>
      <c r="AQ345" s="24">
        <f>+Ene!W345+Feb!W345+Mar!W345+Abr!W345+May!W345+Jun!W345+Jul!W345+Ago!W345+Set!W345+Oct!W345+Nov!W345+Dic!W345</f>
        <v>7</v>
      </c>
      <c r="AR345" s="33">
        <f t="shared" si="78"/>
        <v>8.8043669660151433</v>
      </c>
      <c r="AS345" s="24">
        <f t="shared" si="79"/>
        <v>6</v>
      </c>
      <c r="AT345" s="24">
        <f>+Ene!X345+Feb!X345+Mar!X345+Abr!X345+May!X345+Jun!X345+Jul!X345+Ago!X345+Set!X345+Oct!X345+Nov!X345+Dic!X345</f>
        <v>7</v>
      </c>
      <c r="AU345" s="33">
        <f t="shared" si="80"/>
        <v>116.66666666666667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5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5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2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5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6</v>
      </c>
      <c r="AA346" s="33">
        <f t="shared" si="73"/>
        <v>125.07817385866167</v>
      </c>
      <c r="AB346" s="37">
        <v>4.7969999999999997</v>
      </c>
      <c r="AC346" s="24">
        <f>+Ene!P346+Feb!P346+Mar!P346+Abr!P346+May!P346+Jun!P346+Jul!P346+Ago!P346+Set!P346+Oct!P346+Nov!P346+Dic!P346</f>
        <v>12</v>
      </c>
      <c r="AD346" s="33">
        <f t="shared" si="74"/>
        <v>250.15634771732334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44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49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15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8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41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87</v>
      </c>
      <c r="AA347" s="33">
        <f t="shared" si="73"/>
        <v>306.19786717347694</v>
      </c>
      <c r="AB347" s="37">
        <v>28.413</v>
      </c>
      <c r="AC347" s="24">
        <f>+Ene!P347+Feb!P347+Mar!P347+Abr!P347+May!P347+Jun!P347+Jul!P347+Ago!P347+Set!P347+Oct!P347+Nov!P347+Dic!P347</f>
        <v>108</v>
      </c>
      <c r="AD347" s="33">
        <f t="shared" si="74"/>
        <v>380.10769718086789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24</v>
      </c>
      <c r="AO347" s="33">
        <f t="shared" si="77"/>
        <v>49.395928952188854</v>
      </c>
      <c r="AP347" s="37">
        <v>48.587000000000003</v>
      </c>
      <c r="AQ347" s="24">
        <f>+Ene!W347+Feb!W347+Mar!W347+Abr!W347+May!W347+Jun!W347+Jul!W347+Ago!W347+Set!W347+Oct!W347+Nov!W347+Dic!W347</f>
        <v>36</v>
      </c>
      <c r="AR347" s="33">
        <f t="shared" si="78"/>
        <v>74.09389342828328</v>
      </c>
      <c r="AS347" s="24">
        <f t="shared" si="79"/>
        <v>24</v>
      </c>
      <c r="AT347" s="24">
        <f>+Ene!X347+Feb!X347+Mar!X347+Abr!X347+May!X347+Jun!X347+Jul!X347+Ago!X347+Set!X347+Oct!X347+Nov!X347+Dic!X347</f>
        <v>41</v>
      </c>
      <c r="AU347" s="33">
        <f t="shared" si="80"/>
        <v>170.83333333333331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22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9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22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42</v>
      </c>
      <c r="AA348" s="33">
        <f t="shared" si="73"/>
        <v>76.390025645222892</v>
      </c>
      <c r="AB348" s="37">
        <v>54.981000000000002</v>
      </c>
      <c r="AC348" s="24">
        <f>+Ene!P348+Feb!P348+Mar!P348+Abr!P348+May!P348+Jun!P348+Jul!P348+Ago!P348+Set!P348+Oct!P348+Nov!P348+Dic!P348</f>
        <v>31</v>
      </c>
      <c r="AD348" s="33">
        <f t="shared" si="74"/>
        <v>56.383114166712133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10</v>
      </c>
      <c r="AO348" s="33">
        <f t="shared" si="77"/>
        <v>10.636148012635743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10</v>
      </c>
      <c r="AT348" s="24">
        <f>+Ene!X348+Feb!X348+Mar!X348+Abr!X348+May!X348+Jun!X348+Jul!X348+Ago!X348+Set!X348+Oct!X348+Nov!X348+Dic!X348</f>
        <v>10</v>
      </c>
      <c r="AU348" s="33">
        <f t="shared" si="80"/>
        <v>100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34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19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11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7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34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33</v>
      </c>
      <c r="AA349" s="33">
        <f t="shared" si="73"/>
        <v>131.51602104256338</v>
      </c>
      <c r="AB349" s="37">
        <v>25.091999999999999</v>
      </c>
      <c r="AC349" s="24">
        <f>+Ene!P349+Feb!P349+Mar!P349+Abr!P349+May!P349+Jun!P349+Jul!P349+Ago!P349+Set!P349+Oct!P349+Nov!P349+Dic!P349</f>
        <v>64</v>
      </c>
      <c r="AD349" s="33">
        <f t="shared" si="74"/>
        <v>255.06137414315319</v>
      </c>
      <c r="AE349" s="37"/>
      <c r="AF349" s="24">
        <f>+Ene!Q349+Feb!Q349+Mar!Q349+Abr!Q349+May!Q349+Jun!Q349+Jul!Q349+Ago!Q349+Set!Q349+Oct!Q349+Nov!Q349+Dic!Q349</f>
        <v>22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71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10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17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10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2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9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44</v>
      </c>
      <c r="AA350" s="33">
        <f t="shared" si="73"/>
        <v>305.74664721006184</v>
      </c>
      <c r="AB350" s="37">
        <v>14.391</v>
      </c>
      <c r="AC350" s="24">
        <f>+Ene!P350+Feb!P350+Mar!P350+Abr!P350+May!P350+Jun!P350+Jul!P350+Ago!P350+Set!P350+Oct!P350+Nov!P350+Dic!P350</f>
        <v>37</v>
      </c>
      <c r="AD350" s="33">
        <f t="shared" si="74"/>
        <v>257.10513515391563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9</v>
      </c>
      <c r="AO350" s="33">
        <f t="shared" si="77"/>
        <v>36.571985858832136</v>
      </c>
      <c r="AP350" s="37">
        <v>24.609000000000002</v>
      </c>
      <c r="AQ350" s="24">
        <f>+Ene!W350+Feb!W350+Mar!W350+Abr!W350+May!W350+Jun!W350+Jul!W350+Ago!W350+Set!W350+Oct!W350+Nov!W350+Dic!W350</f>
        <v>12</v>
      </c>
      <c r="AR350" s="33">
        <f t="shared" si="78"/>
        <v>48.762647811776176</v>
      </c>
      <c r="AS350" s="24">
        <f t="shared" si="79"/>
        <v>9</v>
      </c>
      <c r="AT350" s="24">
        <f>+Ene!X350+Feb!X350+Mar!X350+Abr!X350+May!X350+Jun!X350+Jul!X350+Ago!X350+Set!X350+Oct!X350+Nov!X350+Dic!X350</f>
        <v>24</v>
      </c>
      <c r="AU350" s="33">
        <f t="shared" si="80"/>
        <v>266.66666666666663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51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39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28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48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98</v>
      </c>
      <c r="AA351" s="33">
        <f t="shared" si="73"/>
        <v>257.84723866656145</v>
      </c>
      <c r="AB351" s="37">
        <v>38.006999999999998</v>
      </c>
      <c r="AC351" s="24">
        <f>+Ene!P351+Feb!P351+Mar!P351+Abr!P351+May!P351+Jun!P351+Jul!P351+Ago!P351+Set!P351+Oct!P351+Nov!P351+Dic!P351</f>
        <v>118</v>
      </c>
      <c r="AD351" s="33">
        <f t="shared" si="74"/>
        <v>310.46912410871681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5</v>
      </c>
      <c r="AJ351" s="33">
        <f t="shared" si="76"/>
        <v>0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64.992999999999995</v>
      </c>
      <c r="AN351" s="24">
        <f>+Ene!V351+Feb!V351+Mar!V351+Abr!V351+May!V351+Jun!V351+Jul!V351+Ago!V351+Set!V351+Oct!V351+Nov!V351+Dic!V351</f>
        <v>11</v>
      </c>
      <c r="AO351" s="33">
        <f t="shared" si="77"/>
        <v>16.924899604572801</v>
      </c>
      <c r="AP351" s="37">
        <v>64.992999999999995</v>
      </c>
      <c r="AQ351" s="24">
        <f>+Ene!W351+Feb!W351+Mar!W351+Abr!W351+May!W351+Jun!W351+Jul!W351+Ago!W351+Set!W351+Oct!W351+Nov!W351+Dic!W351</f>
        <v>7</v>
      </c>
      <c r="AR351" s="33">
        <f t="shared" si="78"/>
        <v>10.770390657455419</v>
      </c>
      <c r="AS351" s="24">
        <f t="shared" si="79"/>
        <v>11</v>
      </c>
      <c r="AT351" s="24">
        <f>+Ene!X351+Feb!X351+Mar!X351+Abr!X351+May!X351+Jun!X351+Jul!X351+Ago!X351+Set!X351+Oct!X351+Nov!X351+Dic!X351</f>
        <v>14</v>
      </c>
      <c r="AU351" s="33">
        <f t="shared" si="80"/>
        <v>127.27272727272727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1</v>
      </c>
      <c r="AT357" s="24">
        <f>+Ene!X357+Feb!X357+Mar!X357+Abr!X357+May!X357+Jun!X357+Jul!X357+Ago!X357+Set!X357+Oct!X357+Nov!X357+Dic!X357</f>
        <v>2</v>
      </c>
      <c r="AU357" s="33">
        <f t="shared" si="80"/>
        <v>200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5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29</v>
      </c>
      <c r="AA373" s="33">
        <f t="shared" si="73"/>
        <v>341.69906916460468</v>
      </c>
      <c r="AB373" s="37">
        <v>8.4870000000000001</v>
      </c>
      <c r="AC373" s="24">
        <f>+Ene!P373+Feb!P373+Mar!P373+Abr!P373+May!P373+Jun!P373+Jul!P373+Ago!P373+Set!P373+Oct!P373+Nov!P373+Dic!P373</f>
        <v>16</v>
      </c>
      <c r="AD373" s="33">
        <f t="shared" si="74"/>
        <v>188.52362436667843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21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11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7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1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20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28</v>
      </c>
      <c r="AA378" s="33">
        <f t="shared" si="73"/>
        <v>137.96501601379651</v>
      </c>
      <c r="AB378" s="37">
        <v>20.294999999999998</v>
      </c>
      <c r="AC378" s="24">
        <f>+Ene!P378+Feb!P378+Mar!P378+Abr!P378+May!P378+Jun!P378+Jul!P378+Ago!P378+Set!P378+Oct!P378+Nov!P378+Dic!P378</f>
        <v>39</v>
      </c>
      <c r="AD378" s="33">
        <f t="shared" si="74"/>
        <v>192.16555801921658</v>
      </c>
      <c r="AE378" s="37"/>
      <c r="AF378" s="24">
        <f>+Ene!Q378+Feb!Q378+Mar!Q378+Abr!Q378+May!Q378+Jun!Q378+Jul!Q378+Ago!Q378+Set!Q378+Oct!Q378+Nov!Q378+Dic!Q378</f>
        <v>16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54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4</v>
      </c>
      <c r="AO378" s="33">
        <f t="shared" si="77"/>
        <v>11.525716755510734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4</v>
      </c>
      <c r="AT378" s="24">
        <f>+Ene!X378+Feb!X378+Mar!X378+Abr!X378+May!X378+Jun!X378+Jul!X378+Ago!X378+Set!X378+Oct!X378+Nov!X378+Dic!X378</f>
        <v>13</v>
      </c>
      <c r="AU378" s="33">
        <f t="shared" si="80"/>
        <v>325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16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21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2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16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53</v>
      </c>
      <c r="AA379" s="33">
        <f t="shared" si="73"/>
        <v>368.28573413939267</v>
      </c>
      <c r="AB379" s="37">
        <v>14.391</v>
      </c>
      <c r="AC379" s="24">
        <f>+Ene!P379+Feb!P379+Mar!P379+Abr!P379+May!P379+Jun!P379+Jul!P379+Ago!P379+Set!P379+Oct!P379+Nov!P379+Dic!P379</f>
        <v>39</v>
      </c>
      <c r="AD379" s="33">
        <f t="shared" si="74"/>
        <v>271.00271002710031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7</v>
      </c>
      <c r="AO379" s="33">
        <f t="shared" si="77"/>
        <v>28.444877890202768</v>
      </c>
      <c r="AP379" s="37">
        <v>24.609000000000002</v>
      </c>
      <c r="AQ379" s="24">
        <f>+Ene!W379+Feb!W379+Mar!W379+Abr!W379+May!W379+Jun!W379+Jul!W379+Ago!W379+Set!W379+Oct!W379+Nov!W379+Dic!W379</f>
        <v>2</v>
      </c>
      <c r="AR379" s="33">
        <f t="shared" si="78"/>
        <v>8.1271079686293621</v>
      </c>
      <c r="AS379" s="24">
        <f t="shared" si="79"/>
        <v>7</v>
      </c>
      <c r="AT379" s="24">
        <f>+Ene!X379+Feb!X379+Mar!X379+Abr!X379+May!X379+Jun!X379+Jul!X379+Ago!X379+Set!X379+Oct!X379+Nov!X379+Dic!X379</f>
        <v>15</v>
      </c>
      <c r="AU379" s="33">
        <f t="shared" si="80"/>
        <v>214.28571428571428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20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24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16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6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20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65</v>
      </c>
      <c r="AA380" s="33">
        <f t="shared" si="73"/>
        <v>212.23103797303034</v>
      </c>
      <c r="AB380" s="37">
        <v>30.626999999999999</v>
      </c>
      <c r="AC380" s="24">
        <f>+Ene!P380+Feb!P380+Mar!P380+Abr!P380+May!P380+Jun!P380+Jul!P380+Ago!P380+Set!P380+Oct!P380+Nov!P380+Dic!P380</f>
        <v>60</v>
      </c>
      <c r="AD380" s="33">
        <f t="shared" si="74"/>
        <v>195.90557351356648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1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28</v>
      </c>
      <c r="AO380" s="33">
        <f t="shared" si="77"/>
        <v>53.462662058694363</v>
      </c>
      <c r="AP380" s="37">
        <v>52.372999999999998</v>
      </c>
      <c r="AQ380" s="24">
        <f>+Ene!W380+Feb!W380+Mar!W380+Abr!W380+May!W380+Jun!W380+Jul!W380+Ago!W380+Set!W380+Oct!W380+Nov!W380+Dic!W380</f>
        <v>16</v>
      </c>
      <c r="AR380" s="33">
        <f t="shared" si="78"/>
        <v>30.55009260496821</v>
      </c>
      <c r="AS380" s="24">
        <f t="shared" si="79"/>
        <v>28</v>
      </c>
      <c r="AT380" s="24">
        <f>+Ene!X380+Feb!X380+Mar!X380+Abr!X380+May!X380+Jun!X380+Jul!X380+Ago!X380+Set!X380+Oct!X380+Nov!X380+Dic!X380</f>
        <v>22</v>
      </c>
      <c r="AU380" s="33">
        <f t="shared" si="80"/>
        <v>78.571428571428569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9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25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5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6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8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145</v>
      </c>
      <c r="AA381" s="33">
        <f t="shared" si="73"/>
        <v>935.60459414117952</v>
      </c>
      <c r="AB381" s="37">
        <v>15.497999999999999</v>
      </c>
      <c r="AC381" s="24">
        <f>+Ene!P381+Feb!P381+Mar!P381+Abr!P381+May!P381+Jun!P381+Jul!P381+Ago!P381+Set!P381+Oct!P381+Nov!P381+Dic!P381</f>
        <v>39</v>
      </c>
      <c r="AD381" s="33">
        <f t="shared" si="74"/>
        <v>251.64537359659312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22</v>
      </c>
      <c r="AO381" s="33">
        <f t="shared" si="77"/>
        <v>83.012602822428491</v>
      </c>
      <c r="AP381" s="37">
        <v>26.501999999999999</v>
      </c>
      <c r="AQ381" s="24">
        <f>+Ene!W381+Feb!W381+Mar!W381+Abr!W381+May!W381+Jun!W381+Jul!W381+Ago!W381+Set!W381+Oct!W381+Nov!W381+Dic!W381</f>
        <v>7</v>
      </c>
      <c r="AR381" s="33">
        <f t="shared" si="78"/>
        <v>26.413100898045432</v>
      </c>
      <c r="AS381" s="24">
        <f t="shared" si="79"/>
        <v>22</v>
      </c>
      <c r="AT381" s="24">
        <f>+Ene!X381+Feb!X381+Mar!X381+Abr!X381+May!X381+Jun!X381+Jul!X381+Ago!X381+Set!X381+Oct!X381+Nov!X381+Dic!X381</f>
        <v>6</v>
      </c>
      <c r="AU381" s="33">
        <f t="shared" si="80"/>
        <v>27.27272727272727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7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7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6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21</v>
      </c>
      <c r="AA395" s="33">
        <f t="shared" si="86"/>
        <v>218.88680425265795</v>
      </c>
      <c r="AB395" s="37">
        <v>9.5939999999999994</v>
      </c>
      <c r="AC395" s="24">
        <f>+Ene!P395+Feb!P395+Mar!P395+Abr!P395+May!P395+Jun!P395+Jul!P395+Ago!P395+Set!P395+Oct!P395+Nov!P395+Dic!P395</f>
        <v>14</v>
      </c>
      <c r="AD395" s="33">
        <f t="shared" si="87"/>
        <v>145.92453616843861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6</v>
      </c>
      <c r="AU395" s="33">
        <f t="shared" si="93"/>
        <v>200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18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19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11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8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18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35</v>
      </c>
      <c r="AA422" s="33">
        <f t="shared" si="86"/>
        <v>790.42457091237588</v>
      </c>
      <c r="AB422" s="37">
        <v>4.4279999999999999</v>
      </c>
      <c r="AC422" s="24">
        <f>+Ene!P422+Feb!P422+Mar!P422+Abr!P422+May!P422+Jun!P422+Jul!P422+Ago!P422+Set!P422+Oct!P422+Nov!P422+Dic!P422</f>
        <v>48</v>
      </c>
      <c r="AD422" s="33">
        <f t="shared" si="87"/>
        <v>1084.0108401084012</v>
      </c>
      <c r="AE422" s="37"/>
      <c r="AF422" s="24">
        <f>+Ene!Q422+Feb!Q422+Mar!Q422+Abr!Q422+May!Q422+Jun!Q422+Jul!Q422+Ago!Q422+Set!Q422+Oct!Q422+Nov!Q422+Dic!Q422</f>
        <v>12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46</v>
      </c>
      <c r="AJ422" s="33">
        <f t="shared" si="89"/>
        <v>0</v>
      </c>
      <c r="AK422" s="24">
        <f>+Ene!S422+Feb!S422+Mar!S422+Abr!S422+May!S422+Jun!S422+Jul!S422+Ago!S422+Set!S422+Oct!S422+Nov!S422+Dic!S422</f>
        <v>2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21</v>
      </c>
      <c r="AO422" s="33">
        <f t="shared" si="90"/>
        <v>277.33755942947698</v>
      </c>
      <c r="AP422" s="37">
        <v>7.5720000000000001</v>
      </c>
      <c r="AQ422" s="24">
        <f>+Ene!W422+Feb!W422+Mar!W422+Abr!W422+May!W422+Jun!W422+Jul!W422+Ago!W422+Set!W422+Oct!W422+Nov!W422+Dic!W422</f>
        <v>9</v>
      </c>
      <c r="AR422" s="33">
        <f t="shared" si="91"/>
        <v>118.85895404120444</v>
      </c>
      <c r="AS422" s="24">
        <f t="shared" si="92"/>
        <v>21</v>
      </c>
      <c r="AT422" s="24">
        <f>+Ene!X422+Feb!X422+Mar!X422+Abr!X422+May!X422+Jun!X422+Jul!X422+Ago!X422+Set!X422+Oct!X422+Nov!X422+Dic!X422</f>
        <v>21</v>
      </c>
      <c r="AU422" s="33">
        <f t="shared" si="93"/>
        <v>100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0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5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3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4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5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16</v>
      </c>
      <c r="AA425" s="33">
        <f t="shared" si="86"/>
        <v>619.43476577622914</v>
      </c>
      <c r="AB425" s="37">
        <v>2.5830000000000002</v>
      </c>
      <c r="AC425" s="24">
        <f>+Ene!P425+Feb!P425+Mar!P425+Abr!P425+May!P425+Jun!P425+Jul!P425+Ago!P425+Set!P425+Oct!P425+Nov!P425+Dic!P425</f>
        <v>12</v>
      </c>
      <c r="AD425" s="33">
        <f t="shared" si="87"/>
        <v>464.57607433217191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1</v>
      </c>
      <c r="AR425" s="33">
        <f t="shared" si="91"/>
        <v>22.639800769753226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10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3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8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10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12</v>
      </c>
      <c r="AA430" s="33">
        <f t="shared" si="86"/>
        <v>120.44564890093345</v>
      </c>
      <c r="AB430" s="37">
        <v>9.9629999999999992</v>
      </c>
      <c r="AC430" s="24">
        <f>+Ene!P430+Feb!P430+Mar!P430+Abr!P430+May!P430+Jun!P430+Jul!P430+Ago!P430+Set!P430+Oct!P430+Nov!P430+Dic!P430</f>
        <v>21</v>
      </c>
      <c r="AD430" s="33">
        <f t="shared" si="87"/>
        <v>210.77988557663355</v>
      </c>
      <c r="AE430" s="37"/>
      <c r="AF430" s="24">
        <f>+Ene!Q430+Feb!Q430+Mar!Q430+Abr!Q430+May!Q430+Jun!Q430+Jul!Q430+Ago!Q430+Set!Q430+Oct!Q430+Nov!Q430+Dic!Q430</f>
        <v>10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11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6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36</v>
      </c>
      <c r="AA433" s="33">
        <f t="shared" si="86"/>
        <v>390.24390243902445</v>
      </c>
      <c r="AB433" s="37">
        <v>9.2249999999999996</v>
      </c>
      <c r="AC433" s="24">
        <f>+Ene!P433+Feb!P433+Mar!P433+Abr!P433+May!P433+Jun!P433+Jul!P433+Ago!P433+Set!P433+Oct!P433+Nov!P433+Dic!P433</f>
        <v>19</v>
      </c>
      <c r="AD433" s="33">
        <f t="shared" si="87"/>
        <v>205.96205962059622</v>
      </c>
      <c r="AE433" s="37"/>
      <c r="AF433" s="24">
        <f>+Ene!Q433+Feb!Q433+Mar!Q433+Abr!Q433+May!Q433+Jun!Q433+Jul!Q433+Ago!Q433+Set!Q433+Oct!Q433+Nov!Q433+Dic!Q433</f>
        <v>11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14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11</v>
      </c>
      <c r="AO433" s="33">
        <f t="shared" si="90"/>
        <v>69.73058637083993</v>
      </c>
      <c r="AP433" s="37">
        <v>15.775</v>
      </c>
      <c r="AQ433" s="24">
        <f>+Ene!W433+Feb!W433+Mar!W433+Abr!W433+May!W433+Jun!W433+Jul!W433+Ago!W433+Set!W433+Oct!W433+Nov!W433+Dic!W433</f>
        <v>1</v>
      </c>
      <c r="AR433" s="33">
        <f t="shared" si="91"/>
        <v>6.3391442155309035</v>
      </c>
      <c r="AS433" s="24">
        <f t="shared" si="92"/>
        <v>11</v>
      </c>
      <c r="AT433" s="24">
        <f>+Ene!X433+Feb!X433+Mar!X433+Abr!X433+May!X433+Jun!X433+Jul!X433+Ago!X433+Set!X433+Oct!X433+Nov!X433+Dic!X433</f>
        <v>1</v>
      </c>
      <c r="AU433" s="33">
        <f t="shared" si="93"/>
        <v>9.0909090909090917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22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13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22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52</v>
      </c>
      <c r="AA434" s="33">
        <f t="shared" si="86"/>
        <v>2818.4281842818427</v>
      </c>
      <c r="AB434" s="37">
        <v>1.845</v>
      </c>
      <c r="AC434" s="24">
        <f>+Ene!P434+Feb!P434+Mar!P434+Abr!P434+May!P434+Jun!P434+Jul!P434+Ago!P434+Set!P434+Oct!P434+Nov!P434+Dic!P434</f>
        <v>63</v>
      </c>
      <c r="AD434" s="33">
        <f t="shared" si="87"/>
        <v>3414.6341463414637</v>
      </c>
      <c r="AE434" s="37"/>
      <c r="AF434" s="24">
        <f>+Ene!Q434+Feb!Q434+Mar!Q434+Abr!Q434+May!Q434+Jun!Q434+Jul!Q434+Ago!Q434+Set!Q434+Oct!Q434+Nov!Q434+Dic!Q434</f>
        <v>22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23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38</v>
      </c>
      <c r="AO434" s="33">
        <f t="shared" si="90"/>
        <v>1204.4374009508715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38</v>
      </c>
      <c r="AT434" s="24">
        <f>+Ene!X434+Feb!X434+Mar!X434+Abr!X434+May!X434+Jun!X434+Jul!X434+Ago!X434+Set!X434+Oct!X434+Nov!X434+Dic!X434</f>
        <v>37</v>
      </c>
      <c r="AU434" s="33">
        <f t="shared" si="93"/>
        <v>97.368421052631575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7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6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7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30</v>
      </c>
      <c r="AA435" s="33">
        <f t="shared" si="86"/>
        <v>71.947622131088565</v>
      </c>
      <c r="AB435" s="37">
        <v>41.697000000000003</v>
      </c>
      <c r="AC435" s="24">
        <f>+Ene!P435+Feb!P435+Mar!P435+Abr!P435+May!P435+Jun!P435+Jul!P435+Ago!P435+Set!P435+Oct!P435+Nov!P435+Dic!P435</f>
        <v>27</v>
      </c>
      <c r="AD435" s="33">
        <f t="shared" si="87"/>
        <v>64.752859917979706</v>
      </c>
      <c r="AE435" s="37"/>
      <c r="AF435" s="24">
        <f>+Ene!Q435+Feb!Q435+Mar!Q435+Abr!Q435+May!Q435+Jun!Q435+Jul!Q435+Ago!Q435+Set!Q435+Oct!Q435+Nov!Q435+Dic!Q435</f>
        <v>1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13</v>
      </c>
      <c r="AJ435" s="33">
        <f t="shared" si="89"/>
        <v>0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12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10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5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12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9</v>
      </c>
      <c r="AA436" s="33">
        <f t="shared" si="86"/>
        <v>116.14401858304298</v>
      </c>
      <c r="AB436" s="37">
        <v>7.7489999999999997</v>
      </c>
      <c r="AC436" s="24">
        <f>+Ene!P436+Feb!P436+Mar!P436+Abr!P436+May!P436+Jun!P436+Jul!P436+Ago!P436+Set!P436+Oct!P436+Nov!P436+Dic!P436</f>
        <v>27</v>
      </c>
      <c r="AD436" s="33">
        <f t="shared" si="87"/>
        <v>348.43205574912895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8</v>
      </c>
      <c r="AR436" s="33">
        <f t="shared" si="91"/>
        <v>60.372802052675269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10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10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10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23</v>
      </c>
      <c r="AA439" s="33">
        <f t="shared" si="86"/>
        <v>152.02591050300748</v>
      </c>
      <c r="AB439" s="37">
        <v>15.129</v>
      </c>
      <c r="AC439" s="24">
        <f>+Ene!P439+Feb!P439+Mar!P439+Abr!P439+May!P439+Jun!P439+Jul!P439+Ago!P439+Set!P439+Oct!P439+Nov!P439+Dic!P439</f>
        <v>21</v>
      </c>
      <c r="AD439" s="33">
        <f t="shared" si="87"/>
        <v>138.8062661114416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14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11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6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2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14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27</v>
      </c>
      <c r="AA444" s="33">
        <f t="shared" si="86"/>
        <v>562.85178236397758</v>
      </c>
      <c r="AB444" s="37">
        <v>4.7969999999999997</v>
      </c>
      <c r="AC444" s="24">
        <f>+Ene!P444+Feb!P444+Mar!P444+Abr!P444+May!P444+Jun!P444+Jul!P444+Ago!P444+Set!P444+Oct!P444+Nov!P444+Dic!P444</f>
        <v>31</v>
      </c>
      <c r="AD444" s="33">
        <f t="shared" si="87"/>
        <v>646.23723160308532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6</v>
      </c>
      <c r="AR444" s="33">
        <f t="shared" si="91"/>
        <v>73.143971717664272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10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15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4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10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17</v>
      </c>
      <c r="AA446" s="33">
        <f t="shared" si="86"/>
        <v>177.19407963310402</v>
      </c>
      <c r="AB446" s="37">
        <v>9.5939999999999994</v>
      </c>
      <c r="AC446" s="24">
        <f>+Ene!P446+Feb!P446+Mar!P446+Abr!P446+May!P446+Jun!P446+Jul!P446+Ago!P446+Set!P446+Oct!P446+Nov!P446+Dic!P446</f>
        <v>29</v>
      </c>
      <c r="AD446" s="33">
        <f t="shared" si="87"/>
        <v>302.2722534917657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13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14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3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13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33</v>
      </c>
      <c r="AA447" s="33">
        <f t="shared" si="86"/>
        <v>406.50406504065035</v>
      </c>
      <c r="AB447" s="37">
        <v>8.1180000000000003</v>
      </c>
      <c r="AC447" s="24">
        <f>+Ene!P447+Feb!P447+Mar!P447+Abr!P447+May!P447+Jun!P447+Jul!P447+Ago!P447+Set!P447+Oct!P447+Nov!P447+Dic!P447</f>
        <v>27</v>
      </c>
      <c r="AD447" s="33">
        <f t="shared" si="87"/>
        <v>332.59423503325939</v>
      </c>
      <c r="AE447" s="37"/>
      <c r="AF447" s="24">
        <f>+Ene!Q447+Feb!Q447+Mar!Q447+Abr!Q447+May!Q447+Jun!Q447+Jul!Q447+Ago!Q447+Set!Q447+Oct!Q447+Nov!Q447+Dic!Q447</f>
        <v>12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1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10</v>
      </c>
      <c r="AO447" s="33">
        <f t="shared" si="90"/>
        <v>72.03572972194209</v>
      </c>
      <c r="AP447" s="37">
        <v>13.882</v>
      </c>
      <c r="AQ447" s="24">
        <f>+Ene!W447+Feb!W447+Mar!W447+Abr!W447+May!W447+Jun!W447+Jul!W447+Ago!W447+Set!W447+Oct!W447+Nov!W447+Dic!W447</f>
        <v>7</v>
      </c>
      <c r="AR447" s="33">
        <f t="shared" si="91"/>
        <v>50.425010805359463</v>
      </c>
      <c r="AS447" s="24">
        <f t="shared" si="92"/>
        <v>10</v>
      </c>
      <c r="AT447" s="24">
        <f>+Ene!X447+Feb!X447+Mar!X447+Abr!X447+May!X447+Jun!X447+Jul!X447+Ago!X447+Set!X447+Oct!X447+Nov!X447+Dic!X447</f>
        <v>8</v>
      </c>
      <c r="AU447" s="33">
        <f t="shared" si="93"/>
        <v>80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15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35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7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15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45</v>
      </c>
      <c r="AA448" s="33">
        <f t="shared" si="86"/>
        <v>580.72009291521488</v>
      </c>
      <c r="AB448" s="37">
        <v>7.7489999999999997</v>
      </c>
      <c r="AC448" s="24">
        <f>+Ene!P448+Feb!P448+Mar!P448+Abr!P448+May!P448+Jun!P448+Jul!P448+Ago!P448+Set!P448+Oct!P448+Nov!P448+Dic!P448</f>
        <v>57</v>
      </c>
      <c r="AD448" s="33">
        <f t="shared" si="87"/>
        <v>735.57878435927228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9</v>
      </c>
      <c r="AR448" s="33">
        <f t="shared" si="91"/>
        <v>67.919402309259681</v>
      </c>
      <c r="AS448" s="24">
        <f t="shared" si="92"/>
        <v>3</v>
      </c>
      <c r="AT448" s="24">
        <f>+Ene!X448+Feb!X448+Mar!X448+Abr!X448+May!X448+Jun!X448+Jul!X448+Ago!X448+Set!X448+Oct!X448+Nov!X448+Dic!X448</f>
        <v>3</v>
      </c>
      <c r="AU448" s="33">
        <f t="shared" si="93"/>
        <v>100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10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14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6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10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31</v>
      </c>
      <c r="AA450" s="33">
        <f t="shared" si="86"/>
        <v>400.05161956381465</v>
      </c>
      <c r="AB450" s="37">
        <v>7.7489999999999997</v>
      </c>
      <c r="AC450" s="24">
        <f>+Ene!P450+Feb!P450+Mar!P450+Abr!P450+May!P450+Jun!P450+Jul!P450+Ago!P450+Set!P450+Oct!P450+Nov!P450+Dic!P450</f>
        <v>30</v>
      </c>
      <c r="AD450" s="33">
        <f t="shared" si="87"/>
        <v>387.14672861014327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3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10</v>
      </c>
      <c r="AO450" s="33">
        <f t="shared" si="90"/>
        <v>75.466002565844093</v>
      </c>
      <c r="AP450" s="37">
        <v>13.250999999999999</v>
      </c>
      <c r="AQ450" s="24">
        <f>+Ene!W450+Feb!W450+Mar!W450+Abr!W450+May!W450+Jun!W450+Jul!W450+Ago!W450+Set!W450+Oct!W450+Nov!W450+Dic!W450</f>
        <v>14</v>
      </c>
      <c r="AR450" s="33">
        <f t="shared" si="91"/>
        <v>105.65240359218173</v>
      </c>
      <c r="AS450" s="24">
        <f t="shared" si="92"/>
        <v>10</v>
      </c>
      <c r="AT450" s="24">
        <f>+Ene!X450+Feb!X450+Mar!X450+Abr!X450+May!X450+Jun!X450+Jul!X450+Ago!X450+Set!X450+Oct!X450+Nov!X450+Dic!X450</f>
        <v>17</v>
      </c>
      <c r="AU450" s="33">
        <f t="shared" si="93"/>
        <v>170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23</v>
      </c>
      <c r="AO451" s="33">
        <f t="shared" si="90"/>
        <v>26.60589725496547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23</v>
      </c>
      <c r="AT451" s="24">
        <f>+Ene!X451+Feb!X451+Mar!X451+Abr!X451+May!X451+Jun!X451+Jul!X451+Ago!X451+Set!X451+Oct!X451+Nov!X451+Dic!X451</f>
        <v>8</v>
      </c>
      <c r="AU451" s="33">
        <f t="shared" si="93"/>
        <v>34.782608695652172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3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3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3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17</v>
      </c>
      <c r="AA453" s="33">
        <f t="shared" si="86"/>
        <v>230.35230352303523</v>
      </c>
      <c r="AB453" s="37">
        <v>7.38</v>
      </c>
      <c r="AC453" s="24">
        <f>+Ene!P453+Feb!P453+Mar!P453+Abr!P453+May!P453+Jun!P453+Jul!P453+Ago!P453+Set!P453+Oct!P453+Nov!P453+Dic!P453</f>
        <v>9</v>
      </c>
      <c r="AD453" s="33">
        <f t="shared" si="87"/>
        <v>121.95121951219512</v>
      </c>
      <c r="AE453" s="37"/>
      <c r="AF453" s="24">
        <f>+Ene!Q453+Feb!Q453+Mar!Q453+Abr!Q453+May!Q453+Jun!Q453+Jul!Q453+Ago!Q453+Set!Q453+Oct!Q453+Nov!Q453+Dic!Q453</f>
        <v>6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8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11</v>
      </c>
      <c r="AO453" s="33">
        <f t="shared" si="90"/>
        <v>87.163232963549916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11</v>
      </c>
      <c r="AT453" s="24">
        <f>+Ene!X453+Feb!X453+Mar!X453+Abr!X453+May!X453+Jun!X453+Jul!X453+Ago!X453+Set!X453+Oct!X453+Nov!X453+Dic!X453</f>
        <v>10</v>
      </c>
      <c r="AU453" s="33">
        <f t="shared" si="93"/>
        <v>90.909090909090907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38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33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15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10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38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52</v>
      </c>
      <c r="AA455" s="33">
        <f t="shared" si="99"/>
        <v>135.50135501355015</v>
      </c>
      <c r="AB455" s="37">
        <v>38.375999999999998</v>
      </c>
      <c r="AC455" s="24">
        <f>+Ene!P455+Feb!P455+Mar!P455+Abr!P455+May!P455+Jun!P455+Jul!P455+Ago!P455+Set!P455+Oct!P455+Nov!P455+Dic!P455</f>
        <v>86</v>
      </c>
      <c r="AD455" s="33">
        <f t="shared" si="100"/>
        <v>224.09839483010217</v>
      </c>
      <c r="AE455" s="37"/>
      <c r="AF455" s="24">
        <f>+Ene!Q455+Feb!Q455+Mar!Q455+Abr!Q455+May!Q455+Jun!Q455+Jul!Q455+Ago!Q455+Set!Q455+Oct!Q455+Nov!Q455+Dic!Q455</f>
        <v>14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29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2</v>
      </c>
      <c r="AO455" s="33">
        <f t="shared" si="103"/>
        <v>3.0476654882360115</v>
      </c>
      <c r="AP455" s="37">
        <v>65.623999999999995</v>
      </c>
      <c r="AQ455" s="24">
        <f>+Ene!W455+Feb!W455+Mar!W455+Abr!W455+May!W455+Jun!W455+Jul!W455+Ago!W455+Set!W455+Oct!W455+Nov!W455+Dic!W455</f>
        <v>2</v>
      </c>
      <c r="AR455" s="33">
        <f t="shared" si="104"/>
        <v>3.0476654882360115</v>
      </c>
      <c r="AS455" s="24">
        <f t="shared" si="105"/>
        <v>2</v>
      </c>
      <c r="AT455" s="24">
        <f>+Ene!X455+Feb!X455+Mar!X455+Abr!X455+May!X455+Jun!X455+Jul!X455+Ago!X455+Set!X455+Oct!X455+Nov!X455+Dic!X455</f>
        <v>4</v>
      </c>
      <c r="AU455" s="33">
        <f t="shared" si="106"/>
        <v>200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12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2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2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21</v>
      </c>
      <c r="AD456" s="33">
        <f t="shared" si="100"/>
        <v>247.43725698126548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1</v>
      </c>
      <c r="AU456" s="33">
        <f t="shared" si="106"/>
        <v>100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10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16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8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21</v>
      </c>
      <c r="AA457" s="33">
        <f t="shared" si="99"/>
        <v>149.76465554129226</v>
      </c>
      <c r="AB457" s="37">
        <v>14.022</v>
      </c>
      <c r="AC457" s="24">
        <f>+Ene!P457+Feb!P457+Mar!P457+Abr!P457+May!P457+Jun!P457+Jul!P457+Ago!P457+Set!P457+Oct!P457+Nov!P457+Dic!P457</f>
        <v>27</v>
      </c>
      <c r="AD457" s="33">
        <f t="shared" si="100"/>
        <v>192.55455712451862</v>
      </c>
      <c r="AE457" s="37"/>
      <c r="AF457" s="24">
        <f>+Ene!Q457+Feb!Q457+Mar!Q457+Abr!Q457+May!Q457+Jun!Q457+Jul!Q457+Ago!Q457+Set!Q457+Oct!Q457+Nov!Q457+Dic!Q457</f>
        <v>16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54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12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11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6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6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12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63</v>
      </c>
      <c r="AA458" s="33">
        <f t="shared" si="99"/>
        <v>299.52931108258446</v>
      </c>
      <c r="AB458" s="37">
        <v>21.033000000000001</v>
      </c>
      <c r="AC458" s="24">
        <f>+Ene!P458+Feb!P458+Mar!P458+Abr!P458+May!P458+Jun!P458+Jul!P458+Ago!P458+Set!P458+Oct!P458+Nov!P458+Dic!P458</f>
        <v>29</v>
      </c>
      <c r="AD458" s="33">
        <f t="shared" si="100"/>
        <v>137.87857176817383</v>
      </c>
      <c r="AE458" s="37"/>
      <c r="AF458" s="24">
        <f>+Ene!Q458+Feb!Q458+Mar!Q458+Abr!Q458+May!Q458+Jun!Q458+Jul!Q458+Ago!Q458+Set!Q458+Oct!Q458+Nov!Q458+Dic!Q458</f>
        <v>9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38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4</v>
      </c>
      <c r="AO458" s="33">
        <f t="shared" si="103"/>
        <v>11.121305641282287</v>
      </c>
      <c r="AP458" s="37">
        <v>35.966999999999999</v>
      </c>
      <c r="AQ458" s="24">
        <f>+Ene!W458+Feb!W458+Mar!W458+Abr!W458+May!W458+Jun!W458+Jul!W458+Ago!W458+Set!W458+Oct!W458+Nov!W458+Dic!W458</f>
        <v>5</v>
      </c>
      <c r="AR458" s="33">
        <f t="shared" si="104"/>
        <v>13.901632051602858</v>
      </c>
      <c r="AS458" s="24">
        <f t="shared" si="105"/>
        <v>4</v>
      </c>
      <c r="AT458" s="24">
        <f>+Ene!X458+Feb!X458+Mar!X458+Abr!X458+May!X458+Jun!X458+Jul!X458+Ago!X458+Set!X458+Oct!X458+Nov!X458+Dic!X458</f>
        <v>13</v>
      </c>
      <c r="AU458" s="33">
        <f t="shared" si="106"/>
        <v>325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7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5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7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18</v>
      </c>
      <c r="AA459" s="33">
        <f t="shared" si="99"/>
        <v>187.61726078799251</v>
      </c>
      <c r="AB459" s="37">
        <v>9.5939999999999994</v>
      </c>
      <c r="AC459" s="24">
        <f>+Ene!P459+Feb!P459+Mar!P459+Abr!P459+May!P459+Jun!P459+Jul!P459+Ago!P459+Set!P459+Oct!P459+Nov!P459+Dic!P459</f>
        <v>13</v>
      </c>
      <c r="AD459" s="33">
        <f t="shared" si="100"/>
        <v>135.50135501355015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4</v>
      </c>
      <c r="AO459" s="33">
        <f t="shared" si="103"/>
        <v>24.381323905888092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4</v>
      </c>
      <c r="AT459" s="24">
        <f>+Ene!X459+Feb!X459+Mar!X459+Abr!X459+May!X459+Jun!X459+Jul!X459+Ago!X459+Set!X459+Oct!X459+Nov!X459+Dic!X459</f>
        <v>5</v>
      </c>
      <c r="AU459" s="33">
        <f t="shared" si="106"/>
        <v>125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3</v>
      </c>
      <c r="AA463" s="33">
        <f t="shared" si="99"/>
        <v>271.00271002710031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12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12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10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3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12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23</v>
      </c>
      <c r="AA466" s="33">
        <f t="shared" si="99"/>
        <v>779.13279132791331</v>
      </c>
      <c r="AB466" s="37">
        <v>2.952</v>
      </c>
      <c r="AC466" s="24">
        <f>+Ene!P466+Feb!P466+Mar!P466+Abr!P466+May!P466+Jun!P466+Jul!P466+Ago!P466+Set!P466+Oct!P466+Nov!P466+Dic!P466</f>
        <v>34</v>
      </c>
      <c r="AD466" s="33">
        <f t="shared" si="100"/>
        <v>1151.761517615176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6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18</v>
      </c>
      <c r="AO466" s="33">
        <f t="shared" si="103"/>
        <v>356.5768621236133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18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2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9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2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9</v>
      </c>
      <c r="AA471" s="33">
        <f t="shared" si="99"/>
        <v>813.00813008130092</v>
      </c>
      <c r="AB471" s="37">
        <v>1.107</v>
      </c>
      <c r="AC471" s="24">
        <f>+Ene!P471+Feb!P471+Mar!P471+Abr!P471+May!P471+Jun!P471+Jul!P471+Ago!P471+Set!P471+Oct!P471+Nov!P471+Dic!P471</f>
        <v>11</v>
      </c>
      <c r="AD471" s="33">
        <f t="shared" si="100"/>
        <v>993.67660343270097</v>
      </c>
      <c r="AE471" s="37"/>
      <c r="AF471" s="24">
        <f>+Ene!Q471+Feb!Q471+Mar!Q471+Abr!Q471+May!Q471+Jun!Q471+Jul!Q471+Ago!Q471+Set!Q471+Oct!Q471+Nov!Q471+Dic!Q471</f>
        <v>2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2</v>
      </c>
      <c r="AO471" s="33">
        <f t="shared" si="103"/>
        <v>105.65240359218173</v>
      </c>
      <c r="AP471" s="37">
        <v>1.893</v>
      </c>
      <c r="AQ471" s="24">
        <f>+Ene!W471+Feb!W471+Mar!W471+Abr!W471+May!W471+Jun!W471+Jul!W471+Ago!W471+Set!W471+Oct!W471+Nov!W471+Dic!W471</f>
        <v>2</v>
      </c>
      <c r="AR471" s="33">
        <f t="shared" si="104"/>
        <v>105.65240359218173</v>
      </c>
      <c r="AS471" s="24">
        <f t="shared" si="105"/>
        <v>2</v>
      </c>
      <c r="AT471" s="24">
        <f>+Ene!X471+Feb!X471+Mar!X471+Abr!X471+May!X471+Jun!X471+Jul!X471+Ago!X471+Set!X471+Oct!X471+Nov!X471+Dic!X471</f>
        <v>1</v>
      </c>
      <c r="AU471" s="33">
        <f t="shared" si="106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2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3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6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2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6</v>
      </c>
      <c r="AA472" s="33">
        <f t="shared" si="99"/>
        <v>813.00813008130092</v>
      </c>
      <c r="AB472" s="37">
        <v>0.73799999999999999</v>
      </c>
      <c r="AC472" s="24">
        <f>+Ene!P472+Feb!P472+Mar!P472+Abr!P472+May!P472+Jun!P472+Jul!P472+Ago!P472+Set!P472+Oct!P472+Nov!P472+Dic!P472</f>
        <v>11</v>
      </c>
      <c r="AD472" s="33">
        <f t="shared" si="100"/>
        <v>1490.5149051490514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1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3</v>
      </c>
      <c r="AR472" s="33">
        <f t="shared" si="104"/>
        <v>237.71790808240888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1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1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1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9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2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1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2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7</v>
      </c>
      <c r="AA506" s="33">
        <f t="shared" si="99"/>
        <v>94.850948509485107</v>
      </c>
      <c r="AB506" s="37">
        <v>7.38</v>
      </c>
      <c r="AC506" s="24">
        <f>+Ene!P506+Feb!P506+Mar!P506+Abr!P506+May!P506+Jun!P506+Jul!P506+Ago!P506+Set!P506+Oct!P506+Nov!P506+Dic!P506</f>
        <v>4</v>
      </c>
      <c r="AD506" s="33">
        <f t="shared" si="100"/>
        <v>54.200542005420061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1</v>
      </c>
      <c r="AO506" s="33">
        <f t="shared" si="103"/>
        <v>7.9239302694136287</v>
      </c>
      <c r="AP506" s="37">
        <v>12.620000000000001</v>
      </c>
      <c r="AQ506" s="24">
        <f>+Ene!W506+Feb!W506+Mar!W506+Abr!W506+May!W506+Jun!W506+Jul!W506+Ago!W506+Set!W506+Oct!W506+Nov!W506+Dic!W506</f>
        <v>1</v>
      </c>
      <c r="AR506" s="33">
        <f t="shared" si="104"/>
        <v>7.9239302694136287</v>
      </c>
      <c r="AS506" s="24">
        <f t="shared" si="105"/>
        <v>1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16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10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12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16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33</v>
      </c>
      <c r="AA507" s="33">
        <f t="shared" si="99"/>
        <v>122.50807439581244</v>
      </c>
      <c r="AB507" s="37">
        <v>26.937000000000001</v>
      </c>
      <c r="AC507" s="24">
        <f>+Ene!P507+Feb!P507+Mar!P507+Abr!P507+May!P507+Jun!P507+Jul!P507+Ago!P507+Set!P507+Oct!P507+Nov!P507+Dic!P507</f>
        <v>38</v>
      </c>
      <c r="AD507" s="33">
        <f t="shared" si="100"/>
        <v>141.06990384972343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36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1</v>
      </c>
      <c r="AO507" s="33">
        <f t="shared" si="103"/>
        <v>2.1709397998393505</v>
      </c>
      <c r="AP507" s="37">
        <v>46.063000000000002</v>
      </c>
      <c r="AQ507" s="24">
        <f>+Ene!W507+Feb!W507+Mar!W507+Abr!W507+May!W507+Jun!W507+Jul!W507+Ago!W507+Set!W507+Oct!W507+Nov!W507+Dic!W507</f>
        <v>14</v>
      </c>
      <c r="AR507" s="33">
        <f t="shared" si="104"/>
        <v>30.393157197750902</v>
      </c>
      <c r="AS507" s="24">
        <f t="shared" si="105"/>
        <v>1</v>
      </c>
      <c r="AT507" s="24">
        <f>+Ene!X507+Feb!X507+Mar!X507+Abr!X507+May!X507+Jun!X507+Jul!X507+Ago!X507+Set!X507+Oct!X507+Nov!X507+Dic!X507</f>
        <v>11</v>
      </c>
      <c r="AU507" s="33">
        <f t="shared" si="106"/>
        <v>1100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33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30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18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30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87</v>
      </c>
      <c r="AA508" s="33">
        <f t="shared" si="99"/>
        <v>314.36314363143629</v>
      </c>
      <c r="AB508" s="37">
        <v>27.675000000000001</v>
      </c>
      <c r="AC508" s="24">
        <f>+Ene!P508+Feb!P508+Mar!P508+Abr!P508+May!P508+Jun!P508+Jul!P508+Ago!P508+Set!P508+Oct!P508+Nov!P508+Dic!P508</f>
        <v>81</v>
      </c>
      <c r="AD508" s="33">
        <f t="shared" si="100"/>
        <v>292.6829268292683</v>
      </c>
      <c r="AE508" s="37"/>
      <c r="AF508" s="24">
        <f>+Ene!Q508+Feb!Q508+Mar!Q508+Abr!Q508+May!Q508+Jun!Q508+Jul!Q508+Ago!Q508+Set!Q508+Oct!Q508+Nov!Q508+Dic!Q508</f>
        <v>24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73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41</v>
      </c>
      <c r="AO508" s="33">
        <f t="shared" si="103"/>
        <v>86.634970945589004</v>
      </c>
      <c r="AP508" s="37">
        <v>47.325000000000003</v>
      </c>
      <c r="AQ508" s="24">
        <f>+Ene!W508+Feb!W508+Mar!W508+Abr!W508+May!W508+Jun!W508+Jul!W508+Ago!W508+Set!W508+Oct!W508+Nov!W508+Dic!W508</f>
        <v>20</v>
      </c>
      <c r="AR508" s="33">
        <f t="shared" si="104"/>
        <v>42.260961436872684</v>
      </c>
      <c r="AS508" s="24">
        <f t="shared" si="105"/>
        <v>41</v>
      </c>
      <c r="AT508" s="24">
        <f>+Ene!X508+Feb!X508+Mar!X508+Abr!X508+May!X508+Jun!X508+Jul!X508+Ago!X508+Set!X508+Oct!X508+Nov!X508+Dic!X508</f>
        <v>26</v>
      </c>
      <c r="AU508" s="33">
        <f t="shared" si="106"/>
        <v>63.414634146341463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13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17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13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13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36</v>
      </c>
      <c r="AA522" s="33">
        <f t="shared" si="112"/>
        <v>256.73940949935815</v>
      </c>
      <c r="AB522" s="37">
        <v>14.022</v>
      </c>
      <c r="AC522" s="24">
        <f>+Ene!P522+Feb!P522+Mar!P522+Abr!P522+May!P522+Jun!P522+Jul!P522+Ago!P522+Set!P522+Oct!P522+Nov!P522+Dic!P522</f>
        <v>43</v>
      </c>
      <c r="AD522" s="33">
        <f t="shared" si="113"/>
        <v>306.66096134645557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6</v>
      </c>
      <c r="AO522" s="33">
        <f t="shared" si="116"/>
        <v>25.022937692885144</v>
      </c>
      <c r="AP522" s="37">
        <v>23.978000000000002</v>
      </c>
      <c r="AQ522" s="24">
        <f>+Ene!W522+Feb!W522+Mar!W522+Abr!W522+May!W522+Jun!W522+Jul!W522+Ago!W522+Set!W522+Oct!W522+Nov!W522+Dic!W522</f>
        <v>7</v>
      </c>
      <c r="AR522" s="33">
        <f t="shared" si="117"/>
        <v>29.193427308365997</v>
      </c>
      <c r="AS522" s="24">
        <f t="shared" si="118"/>
        <v>6</v>
      </c>
      <c r="AT522" s="24">
        <f>+Ene!X522+Feb!X522+Mar!X522+Abr!X522+May!X522+Jun!X522+Jul!X522+Ago!X522+Set!X522+Oct!X522+Nov!X522+Dic!X522</f>
        <v>9</v>
      </c>
      <c r="AU522" s="33">
        <f t="shared" si="119"/>
        <v>150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2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8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3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3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2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12</v>
      </c>
      <c r="AA525" s="33">
        <f t="shared" si="112"/>
        <v>650.40650406504062</v>
      </c>
      <c r="AB525" s="37">
        <v>1.845</v>
      </c>
      <c r="AC525" s="24">
        <f>+Ene!P525+Feb!P525+Mar!P525+Abr!P525+May!P525+Jun!P525+Jul!P525+Ago!P525+Set!P525+Oct!P525+Nov!P525+Dic!P525</f>
        <v>13</v>
      </c>
      <c r="AD525" s="33">
        <f t="shared" si="113"/>
        <v>704.60704607046068</v>
      </c>
      <c r="AE525" s="37"/>
      <c r="AF525" s="24">
        <f>+Ene!Q525+Feb!Q525+Mar!Q525+Abr!Q525+May!Q525+Jun!Q525+Jul!Q525+Ago!Q525+Set!Q525+Oct!Q525+Nov!Q525+Dic!Q525</f>
        <v>1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5</v>
      </c>
      <c r="AJ525" s="33">
        <f t="shared" si="115"/>
        <v>0</v>
      </c>
      <c r="AK525" s="24">
        <f>+Ene!S525+Feb!S525+Mar!S525+Abr!S525+May!S525+Jun!S525+Jul!S525+Ago!S525+Set!S525+Oct!S525+Nov!S525+Dic!S525</f>
        <v>1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1</v>
      </c>
      <c r="AO525" s="33">
        <f t="shared" si="116"/>
        <v>31.695721077654515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1</v>
      </c>
      <c r="AT525" s="24">
        <f>+Ene!X525+Feb!X525+Mar!X525+Abr!X525+May!X525+Jun!X525+Jul!X525+Ago!X525+Set!X525+Oct!X525+Nov!X525+Dic!X525</f>
        <v>1</v>
      </c>
      <c r="AU525" s="33">
        <f t="shared" si="119"/>
        <v>100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14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21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19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6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11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28</v>
      </c>
      <c r="AA532" s="33">
        <f t="shared" si="112"/>
        <v>244.77664131480026</v>
      </c>
      <c r="AB532" s="37">
        <v>11.439</v>
      </c>
      <c r="AC532" s="24">
        <f>+Ene!P532+Feb!P532+Mar!P532+Abr!P532+May!P532+Jun!P532+Jul!P532+Ago!P532+Set!P532+Oct!P532+Nov!P532+Dic!P532</f>
        <v>54</v>
      </c>
      <c r="AD532" s="33">
        <f t="shared" si="113"/>
        <v>472.06923682140047</v>
      </c>
      <c r="AE532" s="37"/>
      <c r="AF532" s="24">
        <f>+Ene!Q532+Feb!Q532+Mar!Q532+Abr!Q532+May!Q532+Jun!Q532+Jul!Q532+Ago!Q532+Set!Q532+Oct!Q532+Nov!Q532+Dic!Q532</f>
        <v>11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10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5</v>
      </c>
      <c r="AO532" s="33">
        <f t="shared" si="116"/>
        <v>25.561065385205257</v>
      </c>
      <c r="AP532" s="37">
        <v>19.561</v>
      </c>
      <c r="AQ532" s="24">
        <f>+Ene!W532+Feb!W532+Mar!W532+Abr!W532+May!W532+Jun!W532+Jul!W532+Ago!W532+Set!W532+Oct!W532+Nov!W532+Dic!W532</f>
        <v>4</v>
      </c>
      <c r="AR532" s="33">
        <f t="shared" si="117"/>
        <v>20.448852308164202</v>
      </c>
      <c r="AS532" s="24">
        <f t="shared" si="118"/>
        <v>5</v>
      </c>
      <c r="AT532" s="24">
        <f>+Ene!X532+Feb!X532+Mar!X532+Abr!X532+May!X532+Jun!X532+Jul!X532+Ago!X532+Set!X532+Oct!X532+Nov!X532+Dic!X532</f>
        <v>1</v>
      </c>
      <c r="AU532" s="33">
        <f t="shared" si="119"/>
        <v>20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9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12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6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1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9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53</v>
      </c>
      <c r="AA535" s="33">
        <f t="shared" si="112"/>
        <v>422.44540092459755</v>
      </c>
      <c r="AB535" s="37">
        <v>12.545999999999999</v>
      </c>
      <c r="AC535" s="24">
        <f>+Ene!P535+Feb!P535+Mar!P535+Abr!P535+May!P535+Jun!P535+Jul!P535+Ago!P535+Set!P535+Oct!P535+Nov!P535+Dic!P535</f>
        <v>27</v>
      </c>
      <c r="AD535" s="33">
        <f t="shared" si="113"/>
        <v>215.20803443328555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22</v>
      </c>
      <c r="AO535" s="33">
        <f t="shared" si="116"/>
        <v>102.54497995711756</v>
      </c>
      <c r="AP535" s="37">
        <v>21.454000000000001</v>
      </c>
      <c r="AQ535" s="24">
        <f>+Ene!W535+Feb!W535+Mar!W535+Abr!W535+May!W535+Jun!W535+Jul!W535+Ago!W535+Set!W535+Oct!W535+Nov!W535+Dic!W535</f>
        <v>4</v>
      </c>
      <c r="AR535" s="33">
        <f t="shared" si="117"/>
        <v>18.644541810385011</v>
      </c>
      <c r="AS535" s="24">
        <f t="shared" si="118"/>
        <v>22</v>
      </c>
      <c r="AT535" s="24">
        <f>+Ene!X535+Feb!X535+Mar!X535+Abr!X535+May!X535+Jun!X535+Jul!X535+Ago!X535+Set!X535+Oct!X535+Nov!X535+Dic!X535</f>
        <v>4</v>
      </c>
      <c r="AU535" s="33">
        <f t="shared" si="119"/>
        <v>18.181818181818183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2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2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3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11</v>
      </c>
      <c r="AA550" s="33">
        <f t="shared" si="112"/>
        <v>298.10298102981034</v>
      </c>
      <c r="AB550" s="37">
        <v>3.69</v>
      </c>
      <c r="AC550" s="24">
        <f>+Ene!P550+Feb!P550+Mar!P550+Abr!P550+May!P550+Jun!P550+Jul!P550+Ago!P550+Set!P550+Oct!P550+Nov!P550+Dic!P550</f>
        <v>7</v>
      </c>
      <c r="AD550" s="33">
        <f t="shared" si="113"/>
        <v>189.70189701897021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4</v>
      </c>
      <c r="AR550" s="33">
        <f t="shared" si="117"/>
        <v>18.644541810385011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6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14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2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6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20</v>
      </c>
      <c r="AA551" s="33">
        <f t="shared" si="112"/>
        <v>361.33694670280033</v>
      </c>
      <c r="AB551" s="37">
        <v>5.5350000000000001</v>
      </c>
      <c r="AC551" s="24">
        <f>+Ene!P551+Feb!P551+Mar!P551+Abr!P551+May!P551+Jun!P551+Jul!P551+Ago!P551+Set!P551+Oct!P551+Nov!P551+Dic!P551</f>
        <v>22</v>
      </c>
      <c r="AD551" s="33">
        <f t="shared" si="113"/>
        <v>397.47064137308035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4</v>
      </c>
      <c r="AR551" s="33">
        <f t="shared" si="117"/>
        <v>42.260961436872691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25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34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13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14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25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71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72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2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12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4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4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23</v>
      </c>
      <c r="AA553" s="33">
        <f t="shared" si="112"/>
        <v>283.32101502833206</v>
      </c>
      <c r="AB553" s="37">
        <v>8.1180000000000003</v>
      </c>
      <c r="AC553" s="24">
        <f>+Ene!P553+Feb!P553+Mar!P553+Abr!P553+May!P553+Jun!P553+Jul!P553+Ago!P553+Set!P553+Oct!P553+Nov!P553+Dic!P553</f>
        <v>20</v>
      </c>
      <c r="AD553" s="33">
        <f t="shared" si="113"/>
        <v>246.36610002463661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13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27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6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1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13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36</v>
      </c>
      <c r="AA555" s="33">
        <f t="shared" si="112"/>
        <v>203.25203252032523</v>
      </c>
      <c r="AB555" s="37">
        <v>17.712</v>
      </c>
      <c r="AC555" s="24">
        <f>+Ene!P555+Feb!P555+Mar!P555+Abr!P555+May!P555+Jun!P555+Jul!P555+Ago!P555+Set!P555+Oct!P555+Nov!P555+Dic!P555</f>
        <v>46</v>
      </c>
      <c r="AD555" s="33">
        <f t="shared" si="113"/>
        <v>259.71093044263773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11</v>
      </c>
      <c r="AO555" s="33">
        <f t="shared" si="116"/>
        <v>36.318013734812467</v>
      </c>
      <c r="AP555" s="37">
        <v>30.288</v>
      </c>
      <c r="AQ555" s="24">
        <f>+Ene!W555+Feb!W555+Mar!W555+Abr!W555+May!W555+Jun!W555+Jul!W555+Ago!W555+Set!W555+Oct!W555+Nov!W555+Dic!W555</f>
        <v>21</v>
      </c>
      <c r="AR555" s="33">
        <f t="shared" si="117"/>
        <v>69.334389857369246</v>
      </c>
      <c r="AS555" s="24">
        <f t="shared" si="118"/>
        <v>11</v>
      </c>
      <c r="AT555" s="24">
        <f>+Ene!X555+Feb!X555+Mar!X555+Abr!X555+May!X555+Jun!X555+Jul!X555+Ago!X555+Set!X555+Oct!X555+Nov!X555+Dic!X555</f>
        <v>23</v>
      </c>
      <c r="AU555" s="33">
        <f t="shared" si="119"/>
        <v>209.09090909090909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2</v>
      </c>
      <c r="AA570" s="33">
        <f t="shared" si="112"/>
        <v>30.111412225233362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1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4</v>
      </c>
      <c r="AO570" s="33">
        <f t="shared" si="116"/>
        <v>35.217467864060566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4</v>
      </c>
      <c r="AT570" s="24">
        <f>+Ene!X570+Feb!X570+Mar!X570+Abr!X570+May!X570+Jun!X570+Jul!X570+Ago!X570+Set!X570+Oct!X570+Nov!X570+Dic!X570</f>
        <v>3</v>
      </c>
      <c r="AU570" s="33">
        <f t="shared" si="119"/>
        <v>75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7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5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24</v>
      </c>
      <c r="AA571" s="33">
        <f t="shared" si="112"/>
        <v>282.78543655001766</v>
      </c>
      <c r="AB571" s="37">
        <v>8.4870000000000001</v>
      </c>
      <c r="AC571" s="24">
        <f>+Ene!P571+Feb!P571+Mar!P571+Abr!P571+May!P571+Jun!P571+Jul!P571+Ago!P571+Set!P571+Oct!P571+Nov!P571+Dic!P571</f>
        <v>15</v>
      </c>
      <c r="AD571" s="33">
        <f t="shared" si="113"/>
        <v>176.74089784376105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2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5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6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2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20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13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1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496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257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45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17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402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733</v>
      </c>
      <c r="AA592" s="33">
        <f t="shared" si="125"/>
        <v>285.40946329003521</v>
      </c>
      <c r="AB592" s="37">
        <v>256.82400000000001</v>
      </c>
      <c r="AC592" s="24">
        <f>+Ene!P592+Feb!P592+Mar!P592+Abr!P592+May!P592+Jun!P592+Jul!P592+Ago!P592+Set!P592+Oct!P592+Nov!P592+Dic!P592</f>
        <v>798</v>
      </c>
      <c r="AD592" s="33">
        <f t="shared" si="126"/>
        <v>310.71862442762358</v>
      </c>
      <c r="AE592" s="37"/>
      <c r="AF592" s="24">
        <f>+Ene!Q592+Feb!Q592+Mar!Q592+Abr!Q592+May!Q592+Jun!Q592+Jul!Q592+Ago!Q592+Set!Q592+Oct!Q592+Nov!Q592+Dic!Q592</f>
        <v>265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136</v>
      </c>
      <c r="AJ592" s="33">
        <f t="shared" si="128"/>
        <v>0</v>
      </c>
      <c r="AK592" s="24">
        <f>+Ene!S592+Feb!S592+Mar!S592+Abr!S592+May!S592+Jun!S592+Jul!S592+Ago!S592+Set!S592+Oct!S592+Nov!S592+Dic!S592</f>
        <v>40</v>
      </c>
      <c r="AL592" s="24">
        <f>+Ene!T592+Feb!T592+Mar!T592+Abr!T592+May!T592+Jun!T592+Jul!T592+Ago!T592+Set!T592+Oct!T592+Nov!T592+Dic!T592</f>
        <v>15</v>
      </c>
      <c r="AM592" s="37">
        <v>439.17599999999999</v>
      </c>
      <c r="AN592" s="24">
        <f>+Ene!V592+Feb!V592+Mar!V592+Abr!V592+May!V592+Jun!V592+Jul!V592+Ago!V592+Set!V592+Oct!V592+Nov!V592+Dic!V592</f>
        <v>88</v>
      </c>
      <c r="AO592" s="33">
        <f t="shared" si="129"/>
        <v>20.03752481920688</v>
      </c>
      <c r="AP592" s="37">
        <v>439.17599999999999</v>
      </c>
      <c r="AQ592" s="24">
        <f>+Ene!W592+Feb!W592+Mar!W592+Abr!W592+May!W592+Jun!W592+Jul!W592+Ago!W592+Set!W592+Oct!W592+Nov!W592+Dic!W592</f>
        <v>80</v>
      </c>
      <c r="AR592" s="33">
        <f t="shared" si="130"/>
        <v>18.215931653824434</v>
      </c>
      <c r="AS592" s="24">
        <f t="shared" si="131"/>
        <v>88</v>
      </c>
      <c r="AT592" s="24">
        <f>+Ene!X592+Feb!X592+Mar!X592+Abr!X592+May!X592+Jun!X592+Jul!X592+Ago!X592+Set!X592+Oct!X592+Nov!X592+Dic!X592</f>
        <v>109</v>
      </c>
      <c r="AU592" s="33">
        <f t="shared" si="132"/>
        <v>123.86363636363636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13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13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8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13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33</v>
      </c>
      <c r="AA594" s="33">
        <f t="shared" si="125"/>
        <v>894.30894308943095</v>
      </c>
      <c r="AB594" s="37">
        <v>3.69</v>
      </c>
      <c r="AC594" s="24">
        <f>+Ene!P594+Feb!P594+Mar!P594+Abr!P594+May!P594+Jun!P594+Jul!P594+Ago!P594+Set!P594+Oct!P594+Nov!P594+Dic!P594</f>
        <v>34</v>
      </c>
      <c r="AD594" s="33">
        <f t="shared" si="126"/>
        <v>921.40921409214093</v>
      </c>
      <c r="AE594" s="37"/>
      <c r="AF594" s="24">
        <f>+Ene!Q594+Feb!Q594+Mar!Q594+Abr!Q594+May!Q594+Jun!Q594+Jul!Q594+Ago!Q594+Set!Q594+Oct!Q594+Nov!Q594+Dic!Q594</f>
        <v>11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26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17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16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17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28</v>
      </c>
      <c r="AA598" s="33">
        <f t="shared" si="125"/>
        <v>361.33694670280039</v>
      </c>
      <c r="AB598" s="37">
        <v>7.7489999999999997</v>
      </c>
      <c r="AC598" s="24">
        <f>+Ene!P598+Feb!P598+Mar!P598+Abr!P598+May!P598+Jun!P598+Jul!P598+Ago!P598+Set!P598+Oct!P598+Nov!P598+Dic!P598</f>
        <v>34</v>
      </c>
      <c r="AD598" s="33">
        <f t="shared" si="126"/>
        <v>438.76629242482903</v>
      </c>
      <c r="AE598" s="37"/>
      <c r="AF598" s="24">
        <f>+Ene!Q598+Feb!Q598+Mar!Q598+Abr!Q598+May!Q598+Jun!Q598+Jul!Q598+Ago!Q598+Set!Q598+Oct!Q598+Nov!Q598+Dic!Q598</f>
        <v>6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3</v>
      </c>
      <c r="AO598" s="33">
        <f t="shared" si="129"/>
        <v>22.639800769753226</v>
      </c>
      <c r="AP598" s="37">
        <v>13.250999999999999</v>
      </c>
      <c r="AQ598" s="24">
        <f>+Ene!W598+Feb!W598+Mar!W598+Abr!W598+May!W598+Jun!W598+Jul!W598+Ago!W598+Set!W598+Oct!W598+Nov!W598+Dic!W598</f>
        <v>7</v>
      </c>
      <c r="AR598" s="33">
        <f t="shared" si="130"/>
        <v>52.826201796090864</v>
      </c>
      <c r="AS598" s="24">
        <f t="shared" si="131"/>
        <v>3</v>
      </c>
      <c r="AT598" s="24">
        <f>+Ene!X598+Feb!X598+Mar!X598+Abr!X598+May!X598+Jun!X598+Jul!X598+Ago!X598+Set!X598+Oct!X598+Nov!X598+Dic!X598</f>
        <v>3</v>
      </c>
      <c r="AU598" s="33">
        <f t="shared" si="132"/>
        <v>100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11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6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5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11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14</v>
      </c>
      <c r="AA599" s="33">
        <f t="shared" si="125"/>
        <v>118.56368563685638</v>
      </c>
      <c r="AB599" s="37">
        <v>11.808</v>
      </c>
      <c r="AC599" s="24">
        <f>+Ene!P599+Feb!P599+Mar!P599+Abr!P599+May!P599+Jun!P599+Jul!P599+Ago!P599+Set!P599+Oct!P599+Nov!P599+Dic!P599</f>
        <v>22</v>
      </c>
      <c r="AD599" s="33">
        <f t="shared" si="126"/>
        <v>186.31436314363143</v>
      </c>
      <c r="AE599" s="37"/>
      <c r="AF599" s="24">
        <f>+Ene!Q599+Feb!Q599+Mar!Q599+Abr!Q599+May!Q599+Jun!Q599+Jul!Q599+Ago!Q599+Set!Q599+Oct!Q599+Nov!Q599+Dic!Q599</f>
        <v>8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13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11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5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12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30</v>
      </c>
      <c r="AA601" s="33">
        <f t="shared" si="125"/>
        <v>387.14672861014327</v>
      </c>
      <c r="AB601" s="37">
        <v>7.7489999999999997</v>
      </c>
      <c r="AC601" s="24">
        <f>+Ene!P601+Feb!P601+Mar!P601+Abr!P601+May!P601+Jun!P601+Jul!P601+Ago!P601+Set!P601+Oct!P601+Nov!P601+Dic!P601</f>
        <v>33</v>
      </c>
      <c r="AD601" s="33">
        <f t="shared" si="126"/>
        <v>425.86140147115759</v>
      </c>
      <c r="AE601" s="37"/>
      <c r="AF601" s="24">
        <f>+Ene!Q601+Feb!Q601+Mar!Q601+Abr!Q601+May!Q601+Jun!Q601+Jul!Q601+Ago!Q601+Set!Q601+Oct!Q601+Nov!Q601+Dic!Q601</f>
        <v>4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7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2</v>
      </c>
      <c r="AO601" s="33">
        <f t="shared" si="129"/>
        <v>15.093200513168817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2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11</v>
      </c>
      <c r="AA605" s="33">
        <f t="shared" si="125"/>
        <v>298.10298102981034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2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6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2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2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2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10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5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3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4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3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6</v>
      </c>
      <c r="AA608" s="33">
        <f t="shared" si="125"/>
        <v>116.14401858304298</v>
      </c>
      <c r="AB608" s="37">
        <v>5.1660000000000004</v>
      </c>
      <c r="AC608" s="24">
        <f>+Ene!P608+Feb!P608+Mar!P608+Abr!P608+May!P608+Jun!P608+Jul!P608+Ago!P608+Set!P608+Oct!P608+Nov!P608+Dic!P608</f>
        <v>7</v>
      </c>
      <c r="AD608" s="33">
        <f t="shared" si="126"/>
        <v>135.50135501355012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1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20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38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9</v>
      </c>
      <c r="AA610" s="33">
        <f t="shared" si="125"/>
        <v>487.80487804878049</v>
      </c>
      <c r="AB610" s="37">
        <v>1.845</v>
      </c>
      <c r="AC610" s="24">
        <f>+Ene!P610+Feb!P610+Mar!P610+Abr!P610+May!P610+Jun!P610+Jul!P610+Ago!P610+Set!P610+Oct!P610+Nov!P610+Dic!P610</f>
        <v>59</v>
      </c>
      <c r="AD610" s="33">
        <f t="shared" si="126"/>
        <v>3197.831978319783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1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2</v>
      </c>
      <c r="AA611" s="33">
        <f t="shared" si="125"/>
        <v>90.334236675700097</v>
      </c>
      <c r="AB611" s="37">
        <v>2.214</v>
      </c>
      <c r="AC611" s="24">
        <f>+Ene!P611+Feb!P611+Mar!P611+Abr!P611+May!P611+Jun!P611+Jul!P611+Ago!P611+Set!P611+Oct!P611+Nov!P611+Dic!P611</f>
        <v>1</v>
      </c>
      <c r="AD611" s="33">
        <f t="shared" si="126"/>
        <v>45.167118337850049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5</v>
      </c>
      <c r="AO611" s="33">
        <f t="shared" si="129"/>
        <v>132.06550449022717</v>
      </c>
      <c r="AP611" s="37">
        <v>3.786</v>
      </c>
      <c r="AQ611" s="24">
        <f>+Ene!W611+Feb!W611+Mar!W611+Abr!W611+May!W611+Jun!W611+Jul!W611+Ago!W611+Set!W611+Oct!W611+Nov!W611+Dic!W611</f>
        <v>1</v>
      </c>
      <c r="AR611" s="33">
        <f t="shared" si="130"/>
        <v>26.413100898045432</v>
      </c>
      <c r="AS611" s="24">
        <f t="shared" si="131"/>
        <v>5</v>
      </c>
      <c r="AT611" s="24">
        <f>+Ene!X611+Feb!X611+Mar!X611+Abr!X611+May!X611+Jun!X611+Jul!X611+Ago!X611+Set!X611+Oct!X611+Nov!X611+Dic!X611</f>
        <v>2</v>
      </c>
      <c r="AU611" s="33">
        <f t="shared" si="132"/>
        <v>40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9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7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4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8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20</v>
      </c>
      <c r="AA612" s="33">
        <f t="shared" si="125"/>
        <v>492.73220004927322</v>
      </c>
      <c r="AB612" s="37">
        <v>4.0590000000000002</v>
      </c>
      <c r="AC612" s="24">
        <f>+Ene!P612+Feb!P612+Mar!P612+Abr!P612+May!P612+Jun!P612+Jul!P612+Ago!P612+Set!P612+Oct!P612+Nov!P612+Dic!P612</f>
        <v>20</v>
      </c>
      <c r="AD612" s="33">
        <f t="shared" si="126"/>
        <v>492.73220004927322</v>
      </c>
      <c r="AE612" s="37"/>
      <c r="AF612" s="24">
        <f>+Ene!Q612+Feb!Q612+Mar!Q612+Abr!Q612+May!Q612+Jun!Q612+Jul!Q612+Ago!Q612+Set!Q612+Oct!Q612+Nov!Q612+Dic!Q612</f>
        <v>8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23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7</v>
      </c>
      <c r="AU612" s="33">
        <f t="shared" si="132"/>
        <v>350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32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12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31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8</v>
      </c>
      <c r="AA613" s="33">
        <f t="shared" si="125"/>
        <v>722.67389340560078</v>
      </c>
      <c r="AB613" s="37">
        <v>1.107</v>
      </c>
      <c r="AC613" s="24">
        <f>+Ene!P613+Feb!P613+Mar!P613+Abr!P613+May!P613+Jun!P613+Jul!P613+Ago!P613+Set!P613+Oct!P613+Nov!P613+Dic!P613</f>
        <v>44</v>
      </c>
      <c r="AD613" s="33">
        <f t="shared" si="126"/>
        <v>3974.7064137308039</v>
      </c>
      <c r="AE613" s="37"/>
      <c r="AF613" s="24">
        <f>+Ene!Q613+Feb!Q613+Mar!Q613+Abr!Q613+May!Q613+Jun!Q613+Jul!Q613+Ago!Q613+Set!Q613+Oct!Q613+Nov!Q613+Dic!Q613</f>
        <v>7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6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3</v>
      </c>
      <c r="AO613" s="33">
        <f t="shared" si="129"/>
        <v>158.4786053882726</v>
      </c>
      <c r="AP613" s="37">
        <v>1.893</v>
      </c>
      <c r="AQ613" s="24">
        <f>+Ene!W613+Feb!W613+Mar!W613+Abr!W613+May!W613+Jun!W613+Jul!W613+Ago!W613+Set!W613+Oct!W613+Nov!W613+Dic!W613</f>
        <v>2</v>
      </c>
      <c r="AR613" s="33">
        <f t="shared" si="130"/>
        <v>105.65240359218173</v>
      </c>
      <c r="AS613" s="24">
        <f t="shared" si="131"/>
        <v>3</v>
      </c>
      <c r="AT613" s="24">
        <f>+Ene!X613+Feb!X613+Mar!X613+Abr!X613+May!X613+Jun!X613+Jul!X613+Ago!X613+Set!X613+Oct!X613+Nov!X613+Dic!X613</f>
        <v>1</v>
      </c>
      <c r="AU613" s="33">
        <f t="shared" si="132"/>
        <v>33.333333333333329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3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2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5</v>
      </c>
      <c r="AA614" s="33">
        <f t="shared" si="125"/>
        <v>96.786682152535803</v>
      </c>
      <c r="AB614" s="37">
        <v>5.1660000000000004</v>
      </c>
      <c r="AC614" s="24">
        <f>+Ene!P614+Feb!P614+Mar!P614+Abr!P614+May!P614+Jun!P614+Jul!P614+Ago!P614+Set!P614+Oct!P614+Nov!P614+Dic!P614</f>
        <v>7</v>
      </c>
      <c r="AD614" s="33">
        <f t="shared" si="126"/>
        <v>135.50135501355012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2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3</v>
      </c>
      <c r="AR614" s="33">
        <f t="shared" si="130"/>
        <v>33.95970115462984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3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6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3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3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4</v>
      </c>
      <c r="AA618" s="33">
        <f t="shared" si="125"/>
        <v>271.00271002710031</v>
      </c>
      <c r="AB618" s="37">
        <v>1.476</v>
      </c>
      <c r="AC618" s="24">
        <f>+Ene!P618+Feb!P618+Mar!P618+Abr!P618+May!P618+Jun!P618+Jul!P618+Ago!P618+Set!P618+Oct!P618+Nov!P618+Dic!P618</f>
        <v>12</v>
      </c>
      <c r="AD618" s="33">
        <f t="shared" si="126"/>
        <v>813.00813008130092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10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5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6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8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37</v>
      </c>
      <c r="AA620" s="33">
        <f t="shared" si="125"/>
        <v>1114.1222523336346</v>
      </c>
      <c r="AB620" s="37">
        <v>3.3209999999999997</v>
      </c>
      <c r="AC620" s="24">
        <f>+Ene!P620+Feb!P620+Mar!P620+Abr!P620+May!P620+Jun!P620+Jul!P620+Ago!P620+Set!P620+Oct!P620+Nov!P620+Dic!P620</f>
        <v>21</v>
      </c>
      <c r="AD620" s="33">
        <f t="shared" si="126"/>
        <v>632.33965672990064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19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3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3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11</v>
      </c>
      <c r="AA621" s="33">
        <f t="shared" si="125"/>
        <v>229.30998540754638</v>
      </c>
      <c r="AB621" s="37">
        <v>4.7969999999999997</v>
      </c>
      <c r="AC621" s="24">
        <f>+Ene!P621+Feb!P621+Mar!P621+Abr!P621+May!P621+Jun!P621+Jul!P621+Ago!P621+Set!P621+Oct!P621+Nov!P621+Dic!P621</f>
        <v>6</v>
      </c>
      <c r="AD621" s="33">
        <f t="shared" si="126"/>
        <v>125.07817385866167</v>
      </c>
      <c r="AE621" s="37"/>
      <c r="AF621" s="24">
        <f>+Ene!Q621+Feb!Q621+Mar!Q621+Abr!Q621+May!Q621+Jun!Q621+Jul!Q621+Ago!Q621+Set!Q621+Oct!Q621+Nov!Q621+Dic!Q621</f>
        <v>2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2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6</v>
      </c>
      <c r="AO621" s="33">
        <f t="shared" si="129"/>
        <v>73.143971717664272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6</v>
      </c>
      <c r="AT621" s="24">
        <f>+Ene!X621+Feb!X621+Mar!X621+Abr!X621+May!X621+Jun!X621+Jul!X621+Ago!X621+Set!X621+Oct!X621+Nov!X621+Dic!X621</f>
        <v>2</v>
      </c>
      <c r="AU621" s="33">
        <f t="shared" si="132"/>
        <v>33.333333333333329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10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16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4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8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29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30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8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5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1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1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9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8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6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6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7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25</v>
      </c>
      <c r="AA623" s="33">
        <f t="shared" si="125"/>
        <v>1693.7669376693766</v>
      </c>
      <c r="AB623" s="37">
        <v>1.476</v>
      </c>
      <c r="AC623" s="24">
        <f>+Ene!P623+Feb!P623+Mar!P623+Abr!P623+May!P623+Jun!P623+Jul!P623+Ago!P623+Set!P623+Oct!P623+Nov!P623+Dic!P623</f>
        <v>23</v>
      </c>
      <c r="AD623" s="33">
        <f t="shared" si="126"/>
        <v>1558.2655826558266</v>
      </c>
      <c r="AE623" s="37"/>
      <c r="AF623" s="24">
        <f>+Ene!Q623+Feb!Q623+Mar!Q623+Abr!Q623+May!Q623+Jun!Q623+Jul!Q623+Ago!Q623+Set!Q623+Oct!Q623+Nov!Q623+Dic!Q623</f>
        <v>1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12</v>
      </c>
      <c r="AJ623" s="33">
        <f t="shared" si="128"/>
        <v>0</v>
      </c>
      <c r="AK623" s="24">
        <f>+Ene!S623+Feb!S623+Mar!S623+Abr!S623+May!S623+Jun!S623+Jul!S623+Ago!S623+Set!S623+Oct!S623+Nov!S623+Dic!S623</f>
        <v>1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8</v>
      </c>
      <c r="AO623" s="33">
        <f t="shared" si="129"/>
        <v>316.9572107765452</v>
      </c>
      <c r="AP623" s="37">
        <v>2.524</v>
      </c>
      <c r="AQ623" s="24">
        <f>+Ene!W623+Feb!W623+Mar!W623+Abr!W623+May!W623+Jun!W623+Jul!W623+Ago!W623+Set!W623+Oct!W623+Nov!W623+Dic!W623</f>
        <v>5</v>
      </c>
      <c r="AR623" s="33">
        <f t="shared" si="130"/>
        <v>198.09825673534073</v>
      </c>
      <c r="AS623" s="24">
        <f t="shared" si="131"/>
        <v>8</v>
      </c>
      <c r="AT623" s="24">
        <f>+Ene!X623+Feb!X623+Mar!X623+Abr!X623+May!X623+Jun!X623+Jul!X623+Ago!X623+Set!X623+Oct!X623+Nov!X623+Dic!X623</f>
        <v>3</v>
      </c>
      <c r="AU623" s="33">
        <f t="shared" si="132"/>
        <v>37.5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7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1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12</v>
      </c>
      <c r="AA624" s="33">
        <f t="shared" si="125"/>
        <v>464.57607433217191</v>
      </c>
      <c r="AB624" s="37">
        <v>2.5830000000000002</v>
      </c>
      <c r="AC624" s="24">
        <f>+Ene!P624+Feb!P624+Mar!P624+Abr!P624+May!P624+Jun!P624+Jul!P624+Ago!P624+Set!P624+Oct!P624+Nov!P624+Dic!P624</f>
        <v>11</v>
      </c>
      <c r="AD624" s="33">
        <f t="shared" si="126"/>
        <v>425.86140147115759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5</v>
      </c>
      <c r="AU624" s="33">
        <f t="shared" si="132"/>
        <v>83.333333333333343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5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4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9</v>
      </c>
      <c r="AA625" s="33">
        <f t="shared" si="125"/>
        <v>487.80487804878049</v>
      </c>
      <c r="AB625" s="37">
        <v>1.845</v>
      </c>
      <c r="AC625" s="24">
        <f>+Ene!P625+Feb!P625+Mar!P625+Abr!P625+May!P625+Jun!P625+Jul!P625+Ago!P625+Set!P625+Oct!P625+Nov!P625+Dic!P625</f>
        <v>12</v>
      </c>
      <c r="AD625" s="33">
        <f t="shared" si="126"/>
        <v>650.40650406504062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8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4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7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2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12</v>
      </c>
      <c r="AA636" s="33">
        <f t="shared" si="125"/>
        <v>154.85869144405731</v>
      </c>
      <c r="AB636" s="37">
        <v>7.7489999999999997</v>
      </c>
      <c r="AC636" s="24">
        <f>+Ene!P636+Feb!P636+Mar!P636+Abr!P636+May!P636+Jun!P636+Jul!P636+Ago!P636+Set!P636+Oct!P636+Nov!P636+Dic!P636</f>
        <v>13</v>
      </c>
      <c r="AD636" s="33">
        <f t="shared" si="126"/>
        <v>167.76358239772875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13.250999999999999</v>
      </c>
      <c r="AN636" s="24">
        <f>+Ene!V636+Feb!V636+Mar!V636+Abr!V636+May!V636+Jun!V636+Jul!V636+Ago!V636+Set!V636+Oct!V636+Nov!V636+Dic!V636</f>
        <v>11</v>
      </c>
      <c r="AO636" s="33">
        <f t="shared" si="129"/>
        <v>83.012602822428491</v>
      </c>
      <c r="AP636" s="37">
        <v>13.250999999999999</v>
      </c>
      <c r="AQ636" s="24">
        <f>+Ene!W636+Feb!W636+Mar!W636+Abr!W636+May!W636+Jun!W636+Jul!W636+Ago!W636+Set!W636+Oct!W636+Nov!W636+Dic!W636</f>
        <v>4</v>
      </c>
      <c r="AR636" s="33">
        <f t="shared" si="130"/>
        <v>30.186401026337634</v>
      </c>
      <c r="AS636" s="24">
        <f t="shared" si="131"/>
        <v>11</v>
      </c>
      <c r="AT636" s="24">
        <f>+Ene!X636+Feb!X636+Mar!X636+Abr!X636+May!X636+Jun!X636+Jul!X636+Ago!X636+Set!X636+Oct!X636+Nov!X636+Dic!X636</f>
        <v>8</v>
      </c>
      <c r="AU636" s="33">
        <f t="shared" si="132"/>
        <v>72.727272727272734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86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124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61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17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74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193</v>
      </c>
      <c r="AA657" s="33">
        <f t="shared" si="138"/>
        <v>986.85892519302558</v>
      </c>
      <c r="AB657" s="37">
        <v>19.556999999999999</v>
      </c>
      <c r="AC657" s="24">
        <f>+Ene!P657+Feb!P657+Mar!P657+Abr!P657+May!P657+Jun!P657+Jul!P657+Ago!P657+Set!P657+Oct!P657+Nov!P657+Dic!P657</f>
        <v>271</v>
      </c>
      <c r="AD657" s="33">
        <f t="shared" si="139"/>
        <v>1385.6931022140411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14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87</v>
      </c>
      <c r="AO657" s="33">
        <f t="shared" si="142"/>
        <v>260.14412582603239</v>
      </c>
      <c r="AP657" s="37">
        <v>33.442999999999998</v>
      </c>
      <c r="AQ657" s="24">
        <f>+Ene!W657+Feb!W657+Mar!W657+Abr!W657+May!W657+Jun!W657+Jul!W657+Ago!W657+Set!W657+Oct!W657+Nov!W657+Dic!W657</f>
        <v>127</v>
      </c>
      <c r="AR657" s="33">
        <f t="shared" si="143"/>
        <v>379.75062045869095</v>
      </c>
      <c r="AS657" s="24">
        <f t="shared" si="144"/>
        <v>87</v>
      </c>
      <c r="AT657" s="24">
        <f>+Ene!X657+Feb!X657+Mar!X657+Abr!X657+May!X657+Jun!X657+Jul!X657+Ago!X657+Set!X657+Oct!X657+Nov!X657+Dic!X657</f>
        <v>115</v>
      </c>
      <c r="AU657" s="33">
        <f t="shared" si="145"/>
        <v>132.18390804597701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7</v>
      </c>
      <c r="AO668" s="33">
        <f t="shared" si="142"/>
        <v>184.89170628631803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7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22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13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22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25</v>
      </c>
      <c r="AA669" s="33">
        <f t="shared" si="138"/>
        <v>6775.0677506775064</v>
      </c>
      <c r="AB669" s="37">
        <v>0.36899999999999999</v>
      </c>
      <c r="AC669" s="24">
        <f>+Ene!P669+Feb!P669+Mar!P669+Abr!P669+May!P669+Jun!P669+Jul!P669+Ago!P669+Set!P669+Oct!P669+Nov!P669+Dic!P669</f>
        <v>35</v>
      </c>
      <c r="AD669" s="33">
        <f t="shared" si="139"/>
        <v>9485.0948509485097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2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2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16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14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16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28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31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7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11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13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4</v>
      </c>
      <c r="AR671" s="33">
        <f t="shared" si="143"/>
        <v>0</v>
      </c>
      <c r="AS671" s="24">
        <f t="shared" si="144"/>
        <v>13</v>
      </c>
      <c r="AT671" s="24">
        <f>+Ene!X671+Feb!X671+Mar!X671+Abr!X671+May!X671+Jun!X671+Jul!X671+Ago!X671+Set!X671+Oct!X671+Nov!X671+Dic!X671</f>
        <v>3</v>
      </c>
      <c r="AU671" s="33">
        <f t="shared" si="145"/>
        <v>23.076923076923077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5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8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8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4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26</v>
      </c>
      <c r="AA693" s="33">
        <f t="shared" si="138"/>
        <v>3523.0352303523032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2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1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3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2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2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7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6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1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1</v>
      </c>
      <c r="AR694" s="33">
        <f t="shared" si="143"/>
        <v>31.695721077654515</v>
      </c>
      <c r="AS694" s="24">
        <f t="shared" si="144"/>
        <v>0</v>
      </c>
      <c r="AT694" s="24">
        <f>+Ene!X694+Feb!X694+Mar!X694+Abr!X694+May!X694+Jun!X694+Jul!X694+Ago!X694+Set!X694+Oct!X694+Nov!X694+Dic!X694</f>
        <v>2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1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3</v>
      </c>
      <c r="AD708" s="33">
        <f t="shared" si="139"/>
        <v>813.00813008130092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5</v>
      </c>
      <c r="AO708" s="33">
        <f t="shared" si="142"/>
        <v>792.3930269413629</v>
      </c>
      <c r="AP708" s="37">
        <v>0.63100000000000001</v>
      </c>
      <c r="AQ708" s="24">
        <f>+Ene!W708+Feb!W708+Mar!W708+Abr!W708+May!W708+Jun!W708+Jul!W708+Ago!W708+Set!W708+Oct!W708+Nov!W708+Dic!W708</f>
        <v>1</v>
      </c>
      <c r="AR708" s="33">
        <f t="shared" si="143"/>
        <v>158.4786053882726</v>
      </c>
      <c r="AS708" s="24">
        <f t="shared" si="144"/>
        <v>5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1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3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1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1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5</v>
      </c>
      <c r="AD714" s="33">
        <f t="shared" si="152"/>
        <v>451.67118337850047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8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2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8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4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8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18</v>
      </c>
      <c r="AD717" s="33">
        <f t="shared" si="152"/>
        <v>4878.0487804878048</v>
      </c>
      <c r="AE717" s="37"/>
      <c r="AF717" s="24">
        <f>+Ene!Q717+Feb!Q717+Mar!Q717+Abr!Q717+May!Q717+Jun!Q717+Jul!Q717+Ago!Q717+Set!Q717+Oct!Q717+Nov!Q717+Dic!Q717</f>
        <v>7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19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1</v>
      </c>
      <c r="AU717" s="33">
        <f t="shared" si="158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10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15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5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3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10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26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30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5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5</v>
      </c>
      <c r="AR718" s="33">
        <f t="shared" si="156"/>
        <v>0</v>
      </c>
      <c r="AS718" s="24">
        <f t="shared" si="157"/>
        <v>5</v>
      </c>
      <c r="AT718" s="24">
        <f>+Ene!X718+Feb!X718+Mar!X718+Abr!X718+May!X718+Jun!X718+Jul!X718+Ago!X718+Set!X718+Oct!X718+Nov!X718+Dic!X718</f>
        <v>5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3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1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1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4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1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2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6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16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9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6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16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14</v>
      </c>
      <c r="AA729" s="33">
        <f t="shared" si="151"/>
        <v>3794.0379403794041</v>
      </c>
      <c r="AB729" s="37">
        <v>0.36899999999999999</v>
      </c>
      <c r="AC729" s="24">
        <f>+Ene!P729+Feb!P729+Mar!P729+Abr!P729+May!P729+Jun!P729+Jul!P729+Ago!P729+Set!P729+Oct!P729+Nov!P729+Dic!P729</f>
        <v>31</v>
      </c>
      <c r="AD729" s="33">
        <f t="shared" si="152"/>
        <v>8401.084010840108</v>
      </c>
      <c r="AE729" s="37"/>
      <c r="AF729" s="24">
        <f>+Ene!Q729+Feb!Q729+Mar!Q729+Abr!Q729+May!Q729+Jun!Q729+Jul!Q729+Ago!Q729+Set!Q729+Oct!Q729+Nov!Q729+Dic!Q729</f>
        <v>5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6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5</v>
      </c>
      <c r="AO729" s="33">
        <f t="shared" si="155"/>
        <v>792.3930269413629</v>
      </c>
      <c r="AP729" s="37">
        <v>0.63100000000000001</v>
      </c>
      <c r="AQ729" s="24">
        <f>+Ene!W729+Feb!W729+Mar!W729+Abr!W729+May!W729+Jun!W729+Jul!W729+Ago!W729+Set!W729+Oct!W729+Nov!W729+Dic!W729</f>
        <v>5</v>
      </c>
      <c r="AR729" s="33">
        <f t="shared" si="156"/>
        <v>792.3930269413629</v>
      </c>
      <c r="AS729" s="24">
        <f t="shared" si="157"/>
        <v>5</v>
      </c>
      <c r="AT729" s="24">
        <f>+Ene!X729+Feb!X729+Mar!X729+Abr!X729+May!X729+Jun!X729+Jul!X729+Ago!X729+Set!X729+Oct!X729+Nov!X729+Dic!X729</f>
        <v>5</v>
      </c>
      <c r="AU729" s="33">
        <f t="shared" si="158"/>
        <v>100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13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9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2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12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25</v>
      </c>
      <c r="AA732" s="33">
        <f t="shared" si="151"/>
        <v>2258.3559168925026</v>
      </c>
      <c r="AB732" s="37">
        <v>1.107</v>
      </c>
      <c r="AC732" s="24">
        <f>+Ene!P732+Feb!P732+Mar!P732+Abr!P732+May!P732+Jun!P732+Jul!P732+Ago!P732+Set!P732+Oct!P732+Nov!P732+Dic!P732</f>
        <v>22</v>
      </c>
      <c r="AD732" s="33">
        <f t="shared" si="152"/>
        <v>1987.3532068654019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4</v>
      </c>
      <c r="AO732" s="33">
        <f t="shared" si="155"/>
        <v>211.30480718436345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4</v>
      </c>
      <c r="AT732" s="24">
        <f>+Ene!X732+Feb!X732+Mar!X732+Abr!X732+May!X732+Jun!X732+Jul!X732+Ago!X732+Set!X732+Oct!X732+Nov!X732+Dic!X732</f>
        <v>2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2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5</v>
      </c>
      <c r="AD733" s="33">
        <f t="shared" si="152"/>
        <v>338.75338753387535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3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7</v>
      </c>
      <c r="AD735" s="33">
        <f t="shared" si="152"/>
        <v>948.50948509485102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17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5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5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2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14</v>
      </c>
      <c r="AD746" s="33">
        <f t="shared" si="152"/>
        <v>474.25474254742551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4</v>
      </c>
      <c r="AR746" s="33">
        <f t="shared" si="156"/>
        <v>79.239302694136299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4"/>
      <c r="K756" s="27">
        <f>+Ene!J756+Feb!J756+Mar!J756+Abr!J756+May!J756+Jun!J756+Jul!J756+Ago!J756+Set!J756+Oct!J756+Nov!J756+Dic!J756</f>
        <v>1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1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1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1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1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4"/>
      <c r="K760" s="27">
        <f>+Ene!J760+Feb!J760+Mar!J760+Abr!J760+May!J760+Jun!J760+Jul!J760+Ago!J760+Set!J760+Oct!J760+Nov!J760+Dic!J760</f>
        <v>9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13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10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9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34</v>
      </c>
      <c r="AA760" s="33">
        <f t="shared" si="151"/>
        <v>4607.046070460704</v>
      </c>
      <c r="AB760" s="37">
        <v>0.73799999999999999</v>
      </c>
      <c r="AC760" s="24">
        <f>+Ene!P760+Feb!P760+Mar!P760+Abr!P760+May!P760+Jun!P760+Jul!P760+Ago!P760+Set!P760+Oct!P760+Nov!P760+Dic!P760</f>
        <v>32</v>
      </c>
      <c r="AD760" s="33">
        <f t="shared" si="152"/>
        <v>4336.0433604336049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31</v>
      </c>
      <c r="AO760" s="33">
        <f t="shared" si="155"/>
        <v>2456.4183835182248</v>
      </c>
      <c r="AP760" s="37">
        <v>1.262</v>
      </c>
      <c r="AQ760" s="24">
        <f>+Ene!W760+Feb!W760+Mar!W760+Abr!W760+May!W760+Jun!W760+Jul!W760+Ago!W760+Set!W760+Oct!W760+Nov!W760+Dic!W760</f>
        <v>19</v>
      </c>
      <c r="AR760" s="33">
        <f t="shared" si="156"/>
        <v>1505.5467511885895</v>
      </c>
      <c r="AS760" s="24">
        <f t="shared" si="157"/>
        <v>31</v>
      </c>
      <c r="AT760" s="24">
        <f>+Ene!X760+Feb!X760+Mar!X760+Abr!X760+May!X760+Jun!X760+Jul!X760+Ago!X760+Set!X760+Oct!X760+Nov!X760+Dic!X760</f>
        <v>30</v>
      </c>
      <c r="AU760" s="33">
        <f t="shared" si="158"/>
        <v>96.774193548387103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4"/>
      <c r="K761" s="27">
        <f>+Ene!J761+Feb!J761+Mar!J761+Abr!J761+May!J761+Jun!J761+Jul!J761+Ago!J761+Set!J761+Oct!J761+Nov!J761+Dic!J761</f>
        <v>12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8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12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24</v>
      </c>
      <c r="AA761" s="33">
        <f t="shared" si="151"/>
        <v>1300.8130081300812</v>
      </c>
      <c r="AB761" s="37">
        <v>1.845</v>
      </c>
      <c r="AC761" s="24">
        <f>+Ene!P761+Feb!P761+Mar!P761+Abr!P761+May!P761+Jun!P761+Jul!P761+Ago!P761+Set!P761+Oct!P761+Nov!P761+Dic!P761</f>
        <v>26</v>
      </c>
      <c r="AD761" s="33">
        <f t="shared" si="152"/>
        <v>1409.2140921409214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2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4"/>
      <c r="K762" s="27">
        <f>+Ene!J762+Feb!J762+Mar!J762+Abr!J762+May!J762+Jun!J762+Jul!J762+Ago!J762+Set!J762+Oct!J762+Nov!J762+Dic!J762</f>
        <v>14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26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7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14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56</v>
      </c>
      <c r="AA762" s="33">
        <f t="shared" si="151"/>
        <v>798.7448295535587</v>
      </c>
      <c r="AB762" s="37">
        <v>7.0110000000000001</v>
      </c>
      <c r="AC762" s="24">
        <f>+Ene!P762+Feb!P762+Mar!P762+Abr!P762+May!P762+Jun!P762+Jul!P762+Ago!P762+Set!P762+Oct!P762+Nov!P762+Dic!P762</f>
        <v>47</v>
      </c>
      <c r="AD762" s="33">
        <f t="shared" si="152"/>
        <v>670.37512480387966</v>
      </c>
      <c r="AE762" s="37"/>
      <c r="AF762" s="24">
        <f>+Ene!Q762+Feb!Q762+Mar!Q762+Abr!Q762+May!Q762+Jun!Q762+Jul!Q762+Ago!Q762+Set!Q762+Oct!Q762+Nov!Q762+Dic!Q762</f>
        <v>2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17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47</v>
      </c>
      <c r="AO762" s="33">
        <f t="shared" si="155"/>
        <v>392.02602385520055</v>
      </c>
      <c r="AP762" s="37">
        <v>11.989000000000001</v>
      </c>
      <c r="AQ762" s="24">
        <f>+Ene!W762+Feb!W762+Mar!W762+Abr!W762+May!W762+Jun!W762+Jul!W762+Ago!W762+Set!W762+Oct!W762+Nov!W762+Dic!W762</f>
        <v>22</v>
      </c>
      <c r="AR762" s="33">
        <f t="shared" si="156"/>
        <v>183.50154308115771</v>
      </c>
      <c r="AS762" s="24">
        <f t="shared" si="157"/>
        <v>47</v>
      </c>
      <c r="AT762" s="24">
        <f>+Ene!X762+Feb!X762+Mar!X762+Abr!X762+May!X762+Jun!X762+Jul!X762+Ago!X762+Set!X762+Oct!X762+Nov!X762+Dic!X762</f>
        <v>42</v>
      </c>
      <c r="AU762" s="33">
        <f t="shared" si="158"/>
        <v>89.361702127659569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4"/>
      <c r="K763" s="27">
        <f>+Ene!J763+Feb!J763+Mar!J763+Abr!J763+May!J763+Jun!J763+Jul!J763+Ago!J763+Set!J763+Oct!J763+Nov!J763+Dic!J763</f>
        <v>40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60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22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17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39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119</v>
      </c>
      <c r="AA763" s="33">
        <f t="shared" ref="AA763:AA772" si="164">IFERROR(Z763/Y763,0)*100</f>
        <v>1289.9728997289974</v>
      </c>
      <c r="AB763" s="37">
        <v>9.2249999999999996</v>
      </c>
      <c r="AC763" s="24">
        <f>+Ene!P763+Feb!P763+Mar!P763+Abr!P763+May!P763+Jun!P763+Jul!P763+Ago!P763+Set!P763+Oct!P763+Nov!P763+Dic!P763</f>
        <v>122</v>
      </c>
      <c r="AD763" s="33">
        <f t="shared" ref="AD763:AD772" si="165">IFERROR(AC763/AB763,0)*100</f>
        <v>1322.4932249322494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27</v>
      </c>
      <c r="AO763" s="33">
        <f t="shared" ref="AO763:AO772" si="168">IFERROR(AN763/AM763,0)*100</f>
        <v>171.15689381933439</v>
      </c>
      <c r="AP763" s="37">
        <v>15.775</v>
      </c>
      <c r="AQ763" s="24">
        <f>+Ene!W763+Feb!W763+Mar!W763+Abr!W763+May!W763+Jun!W763+Jul!W763+Ago!W763+Set!W763+Oct!W763+Nov!W763+Dic!W763</f>
        <v>52</v>
      </c>
      <c r="AR763" s="33">
        <f t="shared" ref="AR763:AR772" si="169">IFERROR(AQ763/AP763,0)*100</f>
        <v>329.63549920760698</v>
      </c>
      <c r="AS763" s="24">
        <f t="shared" ref="AS763:AS772" si="170">+AN763</f>
        <v>27</v>
      </c>
      <c r="AT763" s="24">
        <f>+Ene!X763+Feb!X763+Mar!X763+Abr!X763+May!X763+Jun!X763+Jul!X763+Ago!X763+Set!X763+Oct!X763+Nov!X763+Dic!X763</f>
        <v>64</v>
      </c>
      <c r="AU763" s="33">
        <f t="shared" ref="AU763:AU772" si="171">IFERROR(AT763/AS763,0)*100</f>
        <v>237.03703703703701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4"/>
      <c r="K764" s="27">
        <f>+Ene!J764+Feb!J764+Mar!J764+Abr!J764+May!J764+Jun!J764+Jul!J764+Ago!J764+Set!J764+Oct!J764+Nov!J764+Dic!J764</f>
        <v>9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8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1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28</v>
      </c>
      <c r="AA764" s="33">
        <f t="shared" si="164"/>
        <v>3794.0379403794041</v>
      </c>
      <c r="AB764" s="37">
        <v>0.73799999999999999</v>
      </c>
      <c r="AC764" s="24">
        <f>+Ene!P764+Feb!P764+Mar!P764+Abr!P764+May!P764+Jun!P764+Jul!P764+Ago!P764+Set!P764+Oct!P764+Nov!P764+Dic!P764</f>
        <v>18</v>
      </c>
      <c r="AD764" s="33">
        <f t="shared" si="165"/>
        <v>2439.0243902439024</v>
      </c>
      <c r="AE764" s="37"/>
      <c r="AF764" s="24">
        <f>+Ene!Q764+Feb!Q764+Mar!Q764+Abr!Q764+May!Q764+Jun!Q764+Jul!Q764+Ago!Q764+Set!Q764+Oct!Q764+Nov!Q764+Dic!Q764</f>
        <v>1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6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18</v>
      </c>
      <c r="AO764" s="33">
        <f t="shared" si="168"/>
        <v>1426.3074484944532</v>
      </c>
      <c r="AP764" s="37">
        <v>1.262</v>
      </c>
      <c r="AQ764" s="24">
        <f>+Ene!W764+Feb!W764+Mar!W764+Abr!W764+May!W764+Jun!W764+Jul!W764+Ago!W764+Set!W764+Oct!W764+Nov!W764+Dic!W764</f>
        <v>1</v>
      </c>
      <c r="AR764" s="33">
        <f t="shared" si="169"/>
        <v>79.239302694136299</v>
      </c>
      <c r="AS764" s="24">
        <f t="shared" si="170"/>
        <v>18</v>
      </c>
      <c r="AT764" s="24">
        <f>+Ene!X764+Feb!X764+Mar!X764+Abr!X764+May!X764+Jun!X764+Jul!X764+Ago!X764+Set!X764+Oct!X764+Nov!X764+Dic!X764</f>
        <v>3</v>
      </c>
      <c r="AU764" s="33">
        <f t="shared" si="171"/>
        <v>16.666666666666664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2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3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4"/>
      <c r="K768" s="27">
        <f>+Ene!J768+Feb!J768+Mar!J768+Abr!J768+May!J768+Jun!J768+Jul!J768+Ago!J768+Set!J768+Oct!J768+Nov!J768+Dic!J768</f>
        <v>5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5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13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7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7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6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4"/>
      <c r="K769" s="27">
        <f>+Ene!J769+Feb!J769+Mar!J769+Abr!J769+May!J769+Jun!J769+Jul!J769+Ago!J769+Set!J769+Oct!J769+Nov!J769+Dic!J769</f>
        <v>1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8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1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8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9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4"/>
      <c r="K770" s="27">
        <f>+Ene!J770+Feb!J770+Mar!J770+Abr!J770+May!J770+Jun!J770+Jul!J770+Ago!J770+Set!J770+Oct!J770+Nov!J770+Dic!J770</f>
        <v>2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1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2</v>
      </c>
      <c r="AD770" s="33">
        <f t="shared" si="165"/>
        <v>271.00271002710031</v>
      </c>
      <c r="AE770" s="37"/>
      <c r="AF770" s="24">
        <f>+Ene!Q770+Feb!Q770+Mar!Q770+Abr!Q770+May!Q770+Jun!Q770+Jul!Q770+Ago!Q770+Set!Q770+Oct!Q770+Nov!Q770+Dic!Q770</f>
        <v>1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1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1</v>
      </c>
      <c r="AO770" s="33">
        <f t="shared" si="168"/>
        <v>79.239302694136299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1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4"/>
      <c r="K772" s="27">
        <f>+Ene!J772+Feb!J772+Mar!J772+Abr!J772+May!J772+Jun!J772+Jul!J772+Ago!J772+Set!J772+Oct!J772+Nov!J772+Dic!J772</f>
        <v>4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5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4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9</v>
      </c>
      <c r="AA772" s="33">
        <f t="shared" si="164"/>
        <v>128.36970474967907</v>
      </c>
      <c r="AB772" s="37">
        <v>7.0110000000000001</v>
      </c>
      <c r="AC772" s="24">
        <f>+Ene!P772+Feb!P772+Mar!P772+Abr!P772+May!P772+Jun!P772+Jul!P772+Ago!P772+Set!P772+Oct!P772+Nov!P772+Dic!P772</f>
        <v>10</v>
      </c>
      <c r="AD772" s="33">
        <f t="shared" si="165"/>
        <v>142.6330052774212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3</v>
      </c>
      <c r="AR772" s="33">
        <f t="shared" si="169"/>
        <v>25.022937692885144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4"/>
      <c r="K773" s="27">
        <f>+Ene!J773+Feb!J773+Mar!J773+Abr!J773+May!J773+Jun!J773+Jul!J773+Ago!J773+Set!J773+Oct!J773+Nov!J773+Dic!J773</f>
        <v>13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9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4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1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13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14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26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11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15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4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2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2</v>
      </c>
      <c r="AU773" s="33">
        <f t="shared" ref="AU773" si="184">IFERROR(AT773/AS773,0)*100</f>
        <v>200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5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2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12</v>
      </c>
      <c r="AD774" s="33">
        <f t="shared" ref="AD774:AD775" si="191">IFERROR(AC774/AB774,0)*100</f>
        <v>3252.0325203252037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2</v>
      </c>
      <c r="AR774" s="33">
        <f t="shared" ref="AR774:AR775" si="195">IFERROR(AQ774/AP774,0)*100</f>
        <v>316.9572107765452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25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12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4"/>
      <c r="K777" s="27">
        <f>+Ene!J777+Feb!J777+Mar!J777+Abr!J777+May!J777+Jun!J777+Jul!J777+Ago!J777+Set!J777+Oct!J777+Nov!J777+Dic!J777</f>
        <v>28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27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18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7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28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61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73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2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29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35</v>
      </c>
      <c r="AU777" s="33">
        <f t="shared" si="210"/>
        <v>106.06060606060606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30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4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35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16</v>
      </c>
      <c r="AO779" s="33">
        <f t="shared" si="207"/>
        <v>29.1454906461191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16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4"/>
      <c r="K781" s="27">
        <f>+Ene!J781+Feb!J781+Mar!J781+Abr!J781+May!J781+Jun!J781+Jul!J781+Ago!J781+Set!J781+Oct!J781+Nov!J781+Dic!J781</f>
        <v>3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3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7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4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4"/>
      <c r="K782" s="27">
        <f>+Ene!J782+Feb!J782+Mar!J782+Abr!J782+May!J782+Jun!J782+Jul!J782+Ago!J782+Set!J782+Oct!J782+Nov!J782+Dic!J782</f>
        <v>7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5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7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18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12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1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4"/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4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5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4"/>
      <c r="K784" s="27">
        <f>+Ene!J784+Feb!J784+Mar!J784+Abr!J784+May!J784+Jun!J784+Jul!J784+Ago!J784+Set!J784+Oct!J784+Nov!J784+Dic!J784</f>
        <v>3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4</v>
      </c>
      <c r="O784" s="33">
        <f t="shared" ref="O784:O789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3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13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7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4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4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4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4"/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910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911</v>
      </c>
      <c r="J786" s="24"/>
      <c r="K786" s="27">
        <f>+Ene!J786+Feb!J786+Mar!J786+Abr!J786+May!J786+Jun!J786+Jul!J786+Ago!J786+Set!J786+Oct!J786+Nov!J786+Dic!J786</f>
        <v>1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ref="O786:O788" si="238">IFERROR(N786/M786,0)*100</f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1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1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1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912</v>
      </c>
      <c r="J787" s="24"/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913</v>
      </c>
      <c r="J788" s="24"/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902</v>
      </c>
      <c r="J789" s="24"/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2025-02-06T14:37:38Z</dcterms:modified>
</cp:coreProperties>
</file>